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321 Kopřivnice\Slepý rozpočet Kopřivnice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Pol'!$A$1:$U$161</definedName>
    <definedName name="_xlnm.Print_Area" localSheetId="0">Stavba!$A$1:$J$59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8" i="1" l="1"/>
  <c r="I57" i="1"/>
  <c r="I56" i="1"/>
  <c r="I55" i="1"/>
  <c r="I54" i="1"/>
  <c r="I53" i="1"/>
  <c r="I52" i="1"/>
  <c r="I51" i="1"/>
  <c r="I50" i="1"/>
  <c r="I49" i="1"/>
  <c r="I48" i="1"/>
  <c r="I47" i="1"/>
  <c r="G39" i="1"/>
  <c r="F39" i="1"/>
  <c r="G151" i="12"/>
  <c r="AC151" i="12"/>
  <c r="AD151" i="12"/>
  <c r="BA137" i="12"/>
  <c r="BA132" i="12"/>
  <c r="BA129" i="12"/>
  <c r="BA121" i="12"/>
  <c r="BA118" i="12"/>
  <c r="BA115" i="12"/>
  <c r="BA107" i="12"/>
  <c r="BA106" i="12"/>
  <c r="BA73" i="12"/>
  <c r="BA33" i="12"/>
  <c r="G8" i="12"/>
  <c r="F9" i="12"/>
  <c r="G9" i="12"/>
  <c r="I9" i="12"/>
  <c r="I8" i="12" s="1"/>
  <c r="K9" i="12"/>
  <c r="K8" i="12" s="1"/>
  <c r="M9" i="12"/>
  <c r="M8" i="12" s="1"/>
  <c r="O9" i="12"/>
  <c r="O8" i="12" s="1"/>
  <c r="Q9" i="12"/>
  <c r="Q8" i="12" s="1"/>
  <c r="U9" i="12"/>
  <c r="U8" i="12" s="1"/>
  <c r="F11" i="12"/>
  <c r="G11" i="12"/>
  <c r="I11" i="12"/>
  <c r="K11" i="12"/>
  <c r="M11" i="12"/>
  <c r="O11" i="12"/>
  <c r="Q11" i="12"/>
  <c r="U11" i="12"/>
  <c r="F15" i="12"/>
  <c r="G15" i="12"/>
  <c r="I15" i="12"/>
  <c r="K15" i="12"/>
  <c r="M15" i="12"/>
  <c r="O15" i="12"/>
  <c r="Q15" i="12"/>
  <c r="U15" i="12"/>
  <c r="F17" i="12"/>
  <c r="G17" i="12"/>
  <c r="I17" i="12"/>
  <c r="K17" i="12"/>
  <c r="M17" i="12"/>
  <c r="O17" i="12"/>
  <c r="Q17" i="12"/>
  <c r="U17" i="12"/>
  <c r="F19" i="12"/>
  <c r="G19" i="12"/>
  <c r="I19" i="12"/>
  <c r="K19" i="12"/>
  <c r="M19" i="12"/>
  <c r="O19" i="12"/>
  <c r="Q19" i="12"/>
  <c r="U19" i="12"/>
  <c r="F21" i="12"/>
  <c r="G21" i="12"/>
  <c r="I21" i="12"/>
  <c r="K21" i="12"/>
  <c r="M21" i="12"/>
  <c r="O21" i="12"/>
  <c r="Q21" i="12"/>
  <c r="U21" i="12"/>
  <c r="F23" i="12"/>
  <c r="G23" i="12"/>
  <c r="I23" i="12"/>
  <c r="K23" i="12"/>
  <c r="M23" i="12"/>
  <c r="O23" i="12"/>
  <c r="Q23" i="12"/>
  <c r="U23" i="12"/>
  <c r="F26" i="12"/>
  <c r="G26" i="12"/>
  <c r="G25" i="12" s="1"/>
  <c r="I26" i="12"/>
  <c r="I25" i="12" s="1"/>
  <c r="K26" i="12"/>
  <c r="K25" i="12" s="1"/>
  <c r="M26" i="12"/>
  <c r="M25" i="12" s="1"/>
  <c r="O26" i="12"/>
  <c r="O25" i="12" s="1"/>
  <c r="Q26" i="12"/>
  <c r="Q25" i="12" s="1"/>
  <c r="U26" i="12"/>
  <c r="U25" i="12" s="1"/>
  <c r="F28" i="12"/>
  <c r="G28" i="12"/>
  <c r="I28" i="12"/>
  <c r="K28" i="12"/>
  <c r="M28" i="12"/>
  <c r="O28" i="12"/>
  <c r="Q28" i="12"/>
  <c r="U28" i="12"/>
  <c r="F30" i="12"/>
  <c r="G30" i="12"/>
  <c r="I30" i="12"/>
  <c r="K30" i="12"/>
  <c r="M30" i="12"/>
  <c r="O30" i="12"/>
  <c r="Q30" i="12"/>
  <c r="U30" i="12"/>
  <c r="F32" i="12"/>
  <c r="G32" i="12"/>
  <c r="I32" i="12"/>
  <c r="K32" i="12"/>
  <c r="M32" i="12"/>
  <c r="O32" i="12"/>
  <c r="Q32" i="12"/>
  <c r="U32" i="12"/>
  <c r="F35" i="12"/>
  <c r="G35" i="12"/>
  <c r="I35" i="12"/>
  <c r="K35" i="12"/>
  <c r="M35" i="12"/>
  <c r="O35" i="12"/>
  <c r="Q35" i="12"/>
  <c r="U35" i="12"/>
  <c r="F37" i="12"/>
  <c r="G37" i="12"/>
  <c r="I37" i="12"/>
  <c r="K37" i="12"/>
  <c r="M37" i="12"/>
  <c r="O37" i="12"/>
  <c r="Q37" i="12"/>
  <c r="U37" i="12"/>
  <c r="F39" i="12"/>
  <c r="G39" i="12"/>
  <c r="I39" i="12"/>
  <c r="K39" i="12"/>
  <c r="M39" i="12"/>
  <c r="O39" i="12"/>
  <c r="Q39" i="12"/>
  <c r="U39" i="12"/>
  <c r="F41" i="12"/>
  <c r="G41" i="12"/>
  <c r="I41" i="12"/>
  <c r="K41" i="12"/>
  <c r="M41" i="12"/>
  <c r="O41" i="12"/>
  <c r="Q41" i="12"/>
  <c r="U41" i="12"/>
  <c r="F44" i="12"/>
  <c r="G44" i="12" s="1"/>
  <c r="I44" i="12"/>
  <c r="I43" i="12" s="1"/>
  <c r="K44" i="12"/>
  <c r="K43" i="12" s="1"/>
  <c r="O44" i="12"/>
  <c r="O43" i="12" s="1"/>
  <c r="Q44" i="12"/>
  <c r="Q43" i="12" s="1"/>
  <c r="U44" i="12"/>
  <c r="U43" i="12" s="1"/>
  <c r="F47" i="12"/>
  <c r="G47" i="12" s="1"/>
  <c r="M47" i="12" s="1"/>
  <c r="I47" i="12"/>
  <c r="K47" i="12"/>
  <c r="O47" i="12"/>
  <c r="Q47" i="12"/>
  <c r="U47" i="12"/>
  <c r="F50" i="12"/>
  <c r="G50" i="12" s="1"/>
  <c r="M50" i="12" s="1"/>
  <c r="I50" i="12"/>
  <c r="K50" i="12"/>
  <c r="O50" i="12"/>
  <c r="Q50" i="12"/>
  <c r="U50" i="12"/>
  <c r="F53" i="12"/>
  <c r="G53" i="12" s="1"/>
  <c r="M53" i="12" s="1"/>
  <c r="I53" i="12"/>
  <c r="K53" i="12"/>
  <c r="O53" i="12"/>
  <c r="Q53" i="12"/>
  <c r="U53" i="12"/>
  <c r="F56" i="12"/>
  <c r="G56" i="12" s="1"/>
  <c r="M56" i="12" s="1"/>
  <c r="I56" i="12"/>
  <c r="K56" i="12"/>
  <c r="O56" i="12"/>
  <c r="Q56" i="12"/>
  <c r="U56" i="12"/>
  <c r="F59" i="12"/>
  <c r="G59" i="12" s="1"/>
  <c r="M59" i="12" s="1"/>
  <c r="I59" i="12"/>
  <c r="K59" i="12"/>
  <c r="O59" i="12"/>
  <c r="Q59" i="12"/>
  <c r="U59" i="12"/>
  <c r="G62" i="12"/>
  <c r="F63" i="12"/>
  <c r="G63" i="12"/>
  <c r="M63" i="12" s="1"/>
  <c r="I63" i="12"/>
  <c r="I62" i="12" s="1"/>
  <c r="K63" i="12"/>
  <c r="K62" i="12" s="1"/>
  <c r="O63" i="12"/>
  <c r="O62" i="12" s="1"/>
  <c r="Q63" i="12"/>
  <c r="Q62" i="12" s="1"/>
  <c r="U63" i="12"/>
  <c r="U62" i="12" s="1"/>
  <c r="F65" i="12"/>
  <c r="G65" i="12"/>
  <c r="M65" i="12" s="1"/>
  <c r="I65" i="12"/>
  <c r="K65" i="12"/>
  <c r="O65" i="12"/>
  <c r="Q65" i="12"/>
  <c r="U65" i="12"/>
  <c r="F67" i="12"/>
  <c r="G67" i="12"/>
  <c r="M67" i="12" s="1"/>
  <c r="I67" i="12"/>
  <c r="K67" i="12"/>
  <c r="O67" i="12"/>
  <c r="Q67" i="12"/>
  <c r="U67" i="12"/>
  <c r="F69" i="12"/>
  <c r="G69" i="12"/>
  <c r="M69" i="12" s="1"/>
  <c r="I69" i="12"/>
  <c r="K69" i="12"/>
  <c r="O69" i="12"/>
  <c r="Q69" i="12"/>
  <c r="U69" i="12"/>
  <c r="G71" i="12"/>
  <c r="F72" i="12"/>
  <c r="G72" i="12"/>
  <c r="M72" i="12" s="1"/>
  <c r="I72" i="12"/>
  <c r="I71" i="12" s="1"/>
  <c r="K72" i="12"/>
  <c r="K71" i="12" s="1"/>
  <c r="O72" i="12"/>
  <c r="O71" i="12" s="1"/>
  <c r="Q72" i="12"/>
  <c r="Q71" i="12" s="1"/>
  <c r="U72" i="12"/>
  <c r="U71" i="12" s="1"/>
  <c r="F75" i="12"/>
  <c r="G75" i="12"/>
  <c r="M75" i="12" s="1"/>
  <c r="I75" i="12"/>
  <c r="K75" i="12"/>
  <c r="O75" i="12"/>
  <c r="Q75" i="12"/>
  <c r="U75" i="12"/>
  <c r="F77" i="12"/>
  <c r="G77" i="12"/>
  <c r="M77" i="12" s="1"/>
  <c r="I77" i="12"/>
  <c r="K77" i="12"/>
  <c r="O77" i="12"/>
  <c r="Q77" i="12"/>
  <c r="U77" i="12"/>
  <c r="F79" i="12"/>
  <c r="G79" i="12"/>
  <c r="M79" i="12" s="1"/>
  <c r="I79" i="12"/>
  <c r="K79" i="12"/>
  <c r="O79" i="12"/>
  <c r="Q79" i="12"/>
  <c r="U79" i="12"/>
  <c r="F81" i="12"/>
  <c r="G81" i="12"/>
  <c r="M81" i="12" s="1"/>
  <c r="I81" i="12"/>
  <c r="K81" i="12"/>
  <c r="O81" i="12"/>
  <c r="Q81" i="12"/>
  <c r="U81" i="12"/>
  <c r="G83" i="12"/>
  <c r="F84" i="12"/>
  <c r="G84" i="12"/>
  <c r="M84" i="12" s="1"/>
  <c r="I84" i="12"/>
  <c r="I83" i="12" s="1"/>
  <c r="K84" i="12"/>
  <c r="K83" i="12" s="1"/>
  <c r="O84" i="12"/>
  <c r="O83" i="12" s="1"/>
  <c r="Q84" i="12"/>
  <c r="Q83" i="12" s="1"/>
  <c r="U84" i="12"/>
  <c r="U83" i="12" s="1"/>
  <c r="F86" i="12"/>
  <c r="G86" i="12"/>
  <c r="M86" i="12" s="1"/>
  <c r="I86" i="12"/>
  <c r="K86" i="12"/>
  <c r="O86" i="12"/>
  <c r="Q86" i="12"/>
  <c r="U86" i="12"/>
  <c r="F88" i="12"/>
  <c r="G88" i="12"/>
  <c r="M88" i="12" s="1"/>
  <c r="I88" i="12"/>
  <c r="K88" i="12"/>
  <c r="O88" i="12"/>
  <c r="Q88" i="12"/>
  <c r="U88" i="12"/>
  <c r="F90" i="12"/>
  <c r="G90" i="12"/>
  <c r="M90" i="12" s="1"/>
  <c r="I90" i="12"/>
  <c r="K90" i="12"/>
  <c r="O90" i="12"/>
  <c r="Q90" i="12"/>
  <c r="U90" i="12"/>
  <c r="F92" i="12"/>
  <c r="G92" i="12"/>
  <c r="M92" i="12" s="1"/>
  <c r="I92" i="12"/>
  <c r="K92" i="12"/>
  <c r="O92" i="12"/>
  <c r="Q92" i="12"/>
  <c r="U92" i="12"/>
  <c r="F94" i="12"/>
  <c r="G94" i="12"/>
  <c r="M94" i="12" s="1"/>
  <c r="I94" i="12"/>
  <c r="K94" i="12"/>
  <c r="O94" i="12"/>
  <c r="Q94" i="12"/>
  <c r="U94" i="12"/>
  <c r="F96" i="12"/>
  <c r="G96" i="12"/>
  <c r="M96" i="12" s="1"/>
  <c r="I96" i="12"/>
  <c r="K96" i="12"/>
  <c r="O96" i="12"/>
  <c r="Q96" i="12"/>
  <c r="U96" i="12"/>
  <c r="G98" i="12"/>
  <c r="F99" i="12"/>
  <c r="G99" i="12"/>
  <c r="I99" i="12"/>
  <c r="I98" i="12" s="1"/>
  <c r="K99" i="12"/>
  <c r="K98" i="12" s="1"/>
  <c r="M99" i="12"/>
  <c r="M98" i="12" s="1"/>
  <c r="O99" i="12"/>
  <c r="O98" i="12" s="1"/>
  <c r="Q99" i="12"/>
  <c r="Q98" i="12" s="1"/>
  <c r="U99" i="12"/>
  <c r="U98" i="12" s="1"/>
  <c r="F103" i="12"/>
  <c r="G103" i="12"/>
  <c r="I103" i="12"/>
  <c r="K103" i="12"/>
  <c r="M103" i="12"/>
  <c r="O103" i="12"/>
  <c r="Q103" i="12"/>
  <c r="U103" i="12"/>
  <c r="F105" i="12"/>
  <c r="G105" i="12"/>
  <c r="I105" i="12"/>
  <c r="K105" i="12"/>
  <c r="M105" i="12"/>
  <c r="O105" i="12"/>
  <c r="Q105" i="12"/>
  <c r="U105" i="12"/>
  <c r="F109" i="12"/>
  <c r="G109" i="12"/>
  <c r="I109" i="12"/>
  <c r="K109" i="12"/>
  <c r="M109" i="12"/>
  <c r="O109" i="12"/>
  <c r="Q109" i="12"/>
  <c r="U109" i="12"/>
  <c r="G113" i="12"/>
  <c r="F114" i="12"/>
  <c r="G114" i="12"/>
  <c r="I114" i="12"/>
  <c r="I113" i="12" s="1"/>
  <c r="K114" i="12"/>
  <c r="M114" i="12"/>
  <c r="M113" i="12" s="1"/>
  <c r="O114" i="12"/>
  <c r="O113" i="12" s="1"/>
  <c r="Q114" i="12"/>
  <c r="Q113" i="12" s="1"/>
  <c r="U114" i="12"/>
  <c r="U113" i="12" s="1"/>
  <c r="F117" i="12"/>
  <c r="G117" i="12"/>
  <c r="I117" i="12"/>
  <c r="K117" i="12"/>
  <c r="K113" i="12" s="1"/>
  <c r="M117" i="12"/>
  <c r="O117" i="12"/>
  <c r="Q117" i="12"/>
  <c r="U117" i="12"/>
  <c r="F120" i="12"/>
  <c r="G120" i="12"/>
  <c r="I120" i="12"/>
  <c r="K120" i="12"/>
  <c r="M120" i="12"/>
  <c r="O120" i="12"/>
  <c r="Q120" i="12"/>
  <c r="U120" i="12"/>
  <c r="G123" i="12"/>
  <c r="F124" i="12"/>
  <c r="G124" i="12"/>
  <c r="I124" i="12"/>
  <c r="I123" i="12" s="1"/>
  <c r="K124" i="12"/>
  <c r="K123" i="12" s="1"/>
  <c r="M124" i="12"/>
  <c r="M123" i="12" s="1"/>
  <c r="O124" i="12"/>
  <c r="O123" i="12" s="1"/>
  <c r="Q124" i="12"/>
  <c r="Q123" i="12" s="1"/>
  <c r="U124" i="12"/>
  <c r="U123" i="12" s="1"/>
  <c r="F126" i="12"/>
  <c r="G126" i="12"/>
  <c r="I126" i="12"/>
  <c r="K126" i="12"/>
  <c r="M126" i="12"/>
  <c r="O126" i="12"/>
  <c r="Q126" i="12"/>
  <c r="U126" i="12"/>
  <c r="F128" i="12"/>
  <c r="G128" i="12"/>
  <c r="I128" i="12"/>
  <c r="K128" i="12"/>
  <c r="M128" i="12"/>
  <c r="O128" i="12"/>
  <c r="Q128" i="12"/>
  <c r="U128" i="12"/>
  <c r="F131" i="12"/>
  <c r="G131" i="12"/>
  <c r="I131" i="12"/>
  <c r="K131" i="12"/>
  <c r="M131" i="12"/>
  <c r="O131" i="12"/>
  <c r="Q131" i="12"/>
  <c r="U131" i="12"/>
  <c r="F134" i="12"/>
  <c r="G134" i="12"/>
  <c r="I134" i="12"/>
  <c r="K134" i="12"/>
  <c r="M134" i="12"/>
  <c r="O134" i="12"/>
  <c r="Q134" i="12"/>
  <c r="U134" i="12"/>
  <c r="F136" i="12"/>
  <c r="G136" i="12"/>
  <c r="I136" i="12"/>
  <c r="K136" i="12"/>
  <c r="M136" i="12"/>
  <c r="O136" i="12"/>
  <c r="Q136" i="12"/>
  <c r="U136" i="12"/>
  <c r="F140" i="12"/>
  <c r="G140" i="12"/>
  <c r="G139" i="12" s="1"/>
  <c r="I140" i="12"/>
  <c r="I139" i="12" s="1"/>
  <c r="K140" i="12"/>
  <c r="K139" i="12" s="1"/>
  <c r="M140" i="12"/>
  <c r="M139" i="12" s="1"/>
  <c r="O140" i="12"/>
  <c r="O139" i="12" s="1"/>
  <c r="Q140" i="12"/>
  <c r="Q139" i="12" s="1"/>
  <c r="U140" i="12"/>
  <c r="U139" i="12" s="1"/>
  <c r="F142" i="12"/>
  <c r="G142" i="12"/>
  <c r="I142" i="12"/>
  <c r="K142" i="12"/>
  <c r="M142" i="12"/>
  <c r="O142" i="12"/>
  <c r="Q142" i="12"/>
  <c r="U142" i="12"/>
  <c r="F145" i="12"/>
  <c r="G145" i="12" s="1"/>
  <c r="I145" i="12"/>
  <c r="I144" i="12" s="1"/>
  <c r="K145" i="12"/>
  <c r="K144" i="12" s="1"/>
  <c r="O145" i="12"/>
  <c r="O144" i="12" s="1"/>
  <c r="Q145" i="12"/>
  <c r="Q144" i="12" s="1"/>
  <c r="U145" i="12"/>
  <c r="U144" i="12" s="1"/>
  <c r="G146" i="12"/>
  <c r="F147" i="12"/>
  <c r="G147" i="12"/>
  <c r="M147" i="12" s="1"/>
  <c r="I147" i="12"/>
  <c r="I146" i="12" s="1"/>
  <c r="K147" i="12"/>
  <c r="K146" i="12" s="1"/>
  <c r="O147" i="12"/>
  <c r="O146" i="12" s="1"/>
  <c r="Q147" i="12"/>
  <c r="Q146" i="12" s="1"/>
  <c r="U147" i="12"/>
  <c r="F148" i="12"/>
  <c r="G148" i="12"/>
  <c r="M148" i="12" s="1"/>
  <c r="I148" i="12"/>
  <c r="K148" i="12"/>
  <c r="O148" i="12"/>
  <c r="Q148" i="12"/>
  <c r="U148" i="12"/>
  <c r="U146" i="12" s="1"/>
  <c r="F149" i="12"/>
  <c r="G149" i="12"/>
  <c r="M149" i="12" s="1"/>
  <c r="I149" i="12"/>
  <c r="K149" i="12"/>
  <c r="O149" i="12"/>
  <c r="Q149" i="12"/>
  <c r="U149" i="12"/>
  <c r="I20" i="1"/>
  <c r="I19" i="1"/>
  <c r="I18" i="1"/>
  <c r="I17" i="1"/>
  <c r="I16" i="1"/>
  <c r="G27" i="1"/>
  <c r="G23" i="1"/>
  <c r="G24" i="1" s="1"/>
  <c r="F40" i="1"/>
  <c r="G40" i="1"/>
  <c r="G25" i="1" s="1"/>
  <c r="G26" i="1" s="1"/>
  <c r="H39" i="1"/>
  <c r="H40" i="1" s="1"/>
  <c r="J28" i="1"/>
  <c r="J26" i="1"/>
  <c r="G38" i="1"/>
  <c r="F38" i="1"/>
  <c r="J23" i="1"/>
  <c r="J24" i="1"/>
  <c r="J25" i="1"/>
  <c r="J27" i="1"/>
  <c r="E24" i="1"/>
  <c r="E26" i="1"/>
  <c r="I59" i="1" l="1"/>
  <c r="G28" i="1"/>
  <c r="G29" i="1"/>
  <c r="G43" i="12"/>
  <c r="M44" i="12"/>
  <c r="M43" i="12" s="1"/>
  <c r="M83" i="12"/>
  <c r="M62" i="12"/>
  <c r="M71" i="12"/>
  <c r="M146" i="12"/>
  <c r="G144" i="12"/>
  <c r="M145" i="12"/>
  <c r="M144" i="12" s="1"/>
  <c r="I21" i="1"/>
  <c r="I39" i="1"/>
  <c r="I40" i="1" s="1"/>
  <c r="J39" i="1" s="1"/>
  <c r="J4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<sst xmlns="http://schemas.openxmlformats.org/spreadsheetml/2006/main" count="569" uniqueCount="271">
  <si>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</si>
  <si>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</si>
  <si>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</si>
  <si>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</si>
  <si>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</si>
  <si>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</si>
  <si>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</si>
  <si>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</si>
  <si>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</si>
  <si>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</si>
  <si>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</si>
  <si>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</si>
  <si>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</si>
  <si>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</si>
  <si>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</si>
  <si>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</si>
  <si>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</si>
  <si>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</si>
  <si>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</si>
  <si>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</si>
  <si>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</si>
  <si>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</si>
  <si>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</si>
  <si>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</si>
  <si>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</si>
  <si>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</si>
  <si>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</si>
  <si>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</si>
  <si>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</si>
  <si>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</si>
  <si>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</si>
  <si>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</si>
  <si>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</si>
  <si>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</si>
  <si>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</si>
  <si>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</si>
  <si>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</si>
  <si>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</si>
  <si>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</si>
  <si>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</si>
  <si>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</si>
  <si>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</si>
  <si>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</si>
  <si>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Retoping umělých povrchů školních hřišť - Kopřivnice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</si>
  <si>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</si>
  <si>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</si>
  <si>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</si>
  <si>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</si>
  <si>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</si>
  <si>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</si>
  <si>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</si>
  <si>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</si>
  <si>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</si>
  <si>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18</t>
  </si>
  <si>
    <t>Povrchové úpravy terénu</t>
  </si>
  <si>
    <t>2</t>
  </si>
  <si>
    <t>Základy,zvláštní zakládání</t>
  </si>
  <si>
    <t>5</t>
  </si>
  <si>
    <t>Komunikace</t>
  </si>
  <si>
    <t>59</t>
  </si>
  <si>
    <t>Dlažby a předlažby komunikací</t>
  </si>
  <si>
    <t>59.1</t>
  </si>
  <si>
    <t>Sportovní povrchy</t>
  </si>
  <si>
    <t>59.2</t>
  </si>
  <si>
    <t>Sportovní vybavení</t>
  </si>
  <si>
    <t>91</t>
  </si>
  <si>
    <t>Doplňující práce na komunikaci</t>
  </si>
  <si>
    <t>93</t>
  </si>
  <si>
    <t>Dokončovací práce inž.staveb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</si>
  <si>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</si>
  <si>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</si>
  <si>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</si>
  <si>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</si>
  <si>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</si>
  <si>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</si>
  <si>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</si>
  <si>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</si>
  <si>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</si>
  <si>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</si>
  <si>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</si>
  <si>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</si>
  <si>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</si>
  <si>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</si>
  <si>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</si>
  <si>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</si>
  <si>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</si>
  <si>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</si>
  <si>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</si>
  <si>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</si>
  <si>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</si>
  <si>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</si>
  <si>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</si>
  <si>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</si>
  <si>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</si>
  <si>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</si>
  <si>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</si>
  <si>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</si>
  <si>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</si>
  <si>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</si>
  <si>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</si>
  <si>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113152111R00</t>
  </si>
  <si>
    <t>Odstranění podkladu z kameniva těženého</t>
  </si>
  <si>
    <t>m3</t>
  </si>
  <si>
    <t>POL1_0</t>
  </si>
  <si>
    <t>písek dokočiště:28*0,3</t>
  </si>
  <si>
    <t>VV</t>
  </si>
  <si>
    <t>139601101R00</t>
  </si>
  <si>
    <t>Ruční výkop jam, rýh a šachet v hornině tř. 1 - 2</t>
  </si>
  <si>
    <t>ruční skrývka terénu:90,*0,1</t>
  </si>
  <si>
    <t>ruční skrývka terénu:37*0,1</t>
  </si>
  <si>
    <t>odrazové prkno:0,3*0,3*1,25*1</t>
  </si>
  <si>
    <t>122201101R00</t>
  </si>
  <si>
    <t>Odkopávky nezapažené v hor. 3 do 100 m3</t>
  </si>
  <si>
    <t>odkop svahu:5</t>
  </si>
  <si>
    <t>162701105R00</t>
  </si>
  <si>
    <t>Vodorovné přemístění výkopku z hor.1-4 do 10000 m</t>
  </si>
  <si>
    <t>(8,4+12,81+5,0)</t>
  </si>
  <si>
    <t>162701109R00</t>
  </si>
  <si>
    <t>Příplatek k vod. přemístění hor.1-4 za další 1 km</t>
  </si>
  <si>
    <t>(8,4+12,81+5,0)*5</t>
  </si>
  <si>
    <t>199000005R00</t>
  </si>
  <si>
    <t>Poplatek za skládku zeminy 1- 4, č. dle katal. odpadů 17 05 04</t>
  </si>
  <si>
    <t>t</t>
  </si>
  <si>
    <t>(8,4+12,81+5,0)*1,8</t>
  </si>
  <si>
    <t>181101102R00</t>
  </si>
  <si>
    <t>Úprava pláně v zářezech v hor. 1-4, se zhutněním</t>
  </si>
  <si>
    <t>m2</t>
  </si>
  <si>
    <t>7</t>
  </si>
  <si>
    <t>R0051</t>
  </si>
  <si>
    <t>Likvidace sítí u stáv. branek házené 3x2 m, odvoz a uložení do 15 km včetně poplatku</t>
  </si>
  <si>
    <t>kus</t>
  </si>
  <si>
    <t>R0057</t>
  </si>
  <si>
    <t>Likvidace stáv. odrazových prken, odvoz a uložení do 15 km včetně poplatku</t>
  </si>
  <si>
    <t>R0059</t>
  </si>
  <si>
    <t>Likvidace stáv. krycí plachty, odvoz a uložení do 15 km včetně poplatku</t>
  </si>
  <si>
    <t>R0060</t>
  </si>
  <si>
    <t>Likvidace pryžového obrubníku, odvoz a uložení do 15 km včetně poplatku</t>
  </si>
  <si>
    <t>m</t>
  </si>
  <si>
    <t>V betonovém loži s opěrou.</t>
  </si>
  <si>
    <t>POP</t>
  </si>
  <si>
    <t>25</t>
  </si>
  <si>
    <t>113106231R00</t>
  </si>
  <si>
    <t>Rozebrání dlažeb ze zámkové dlažby v kamenivu</t>
  </si>
  <si>
    <t>4</t>
  </si>
  <si>
    <t>979081111R00</t>
  </si>
  <si>
    <t>Odvoz suti a vybour. hmot na skládku do 1 km</t>
  </si>
  <si>
    <t>4*0,225</t>
  </si>
  <si>
    <t>979081121R00</t>
  </si>
  <si>
    <t>Příplatek k odvozu za každý další 1 km</t>
  </si>
  <si>
    <t>4*0,225*14</t>
  </si>
  <si>
    <t>979999982R00</t>
  </si>
  <si>
    <t>Poplatek za recyklaci betonu (skup.170101)</t>
  </si>
  <si>
    <t>R00100</t>
  </si>
  <si>
    <t>Nákup zeminy schopné zúrodnění</t>
  </si>
  <si>
    <t>90*0,05</t>
  </si>
  <si>
    <t>20*0,05</t>
  </si>
  <si>
    <t>167101101R00</t>
  </si>
  <si>
    <t>Nakládání výkopku z hor. 1 ÷ 4 v množství do 100 m3</t>
  </si>
  <si>
    <t>162301101R00</t>
  </si>
  <si>
    <t>Vodorovné přemístění výkopku z hor.1-4 do 500 m</t>
  </si>
  <si>
    <t>182301121R00</t>
  </si>
  <si>
    <t>Rozprostření ornice, svah, tl. do 10 cm, do 500 m2</t>
  </si>
  <si>
    <t>90</t>
  </si>
  <si>
    <t>20</t>
  </si>
  <si>
    <t>180402112R00</t>
  </si>
  <si>
    <t>Založení trávníku parkového výsevem svah do 1:2</t>
  </si>
  <si>
    <t>00572410R</t>
  </si>
  <si>
    <t>Směs travní parková</t>
  </si>
  <si>
    <t>kg</t>
  </si>
  <si>
    <t>POL3_0</t>
  </si>
  <si>
    <t>90*0,03</t>
  </si>
  <si>
    <t>20*0,03</t>
  </si>
  <si>
    <t>271571111R00</t>
  </si>
  <si>
    <t>Polštář základu ze štěrkopísku tříděného</t>
  </si>
  <si>
    <t>0,3*0,1*1,25*1</t>
  </si>
  <si>
    <t>275313611R00</t>
  </si>
  <si>
    <t>Beton základových patek prostý C 16/20</t>
  </si>
  <si>
    <t>275351215R00</t>
  </si>
  <si>
    <t>Bednění stěn základových patek - zřízení</t>
  </si>
  <si>
    <t>(0,3+1,25)*2*0,3*1</t>
  </si>
  <si>
    <t>275351216R00</t>
  </si>
  <si>
    <t>Bednění stěn základových patek - odstranění</t>
  </si>
  <si>
    <t>564861111R00</t>
  </si>
  <si>
    <t>Podklad ze štěrkodrti po zhutnění tloušťky 20 cm</t>
  </si>
  <si>
    <t>Změna frakce kameniva na 8-16 mm.</t>
  </si>
  <si>
    <t>doskočiště:7*3</t>
  </si>
  <si>
    <t>568111111R00</t>
  </si>
  <si>
    <t>Zřízení vrstvy z geotextilie skl.do 1:5, š.do 3 m</t>
  </si>
  <si>
    <t>67352002R</t>
  </si>
  <si>
    <t>Geotextilie netkaná 200 g/m2</t>
  </si>
  <si>
    <t>doskočiště:7*3*1,15</t>
  </si>
  <si>
    <t>597101113RT1</t>
  </si>
  <si>
    <t>Montáž odvodňovacího žlabu - polymerbeton , včetně beton. lože C16/20</t>
  </si>
  <si>
    <t>R592-2705.1</t>
  </si>
  <si>
    <t>Žlab z polymerbetonu š=200 mm bez spádu dl. 1 m, s litinovým šroubovaným lamelovým roštem</t>
  </si>
  <si>
    <t>596215020R00</t>
  </si>
  <si>
    <t>Kladení zámkové dlažby tl. 6 cm do drtě tl. 3 cm</t>
  </si>
  <si>
    <t>59245110R</t>
  </si>
  <si>
    <t>Dlažba betonová 200 x 100 x 60 mm, přírodní</t>
  </si>
  <si>
    <t>7*1,05</t>
  </si>
  <si>
    <t>596291111R00</t>
  </si>
  <si>
    <t>Řezání zámkové dlažby tl. 60 mm</t>
  </si>
  <si>
    <t>R564 81-1112.2</t>
  </si>
  <si>
    <t xml:space="preserve">Podklad z kameniva drcen po zhutnění tloušťky 6 cm, frakce 8/16 mm, tř. A </t>
  </si>
  <si>
    <t>564851111RT2</t>
  </si>
  <si>
    <t>Podklad ze štěrkodrti po zhutnění tloušťky 15 cm, štěrkodrť frakce 0-32 mm</t>
  </si>
  <si>
    <t>R622 20-0010</t>
  </si>
  <si>
    <t>Očištění um. povrchů tlakovou vodou</t>
  </si>
  <si>
    <t>běžecký ovál:1886</t>
  </si>
  <si>
    <t>víceúčelové hřiště:540</t>
  </si>
  <si>
    <t>dětské hřiště:165</t>
  </si>
  <si>
    <t>R622 20-0010.1</t>
  </si>
  <si>
    <t>Očištění bet. obrubníků tlakovou vodou</t>
  </si>
  <si>
    <t>běžecký ovál a skok do dálky:700</t>
  </si>
  <si>
    <t>R0403.7</t>
  </si>
  <si>
    <t>Renovace (retoping), dodávka a montáž</t>
  </si>
  <si>
    <t>Celoplošný stabilizační barevný nástřik ze směsi celoprobarveného pryžového EPDN granulátu fr. 0,5-1,5 mm a barevného PU pojiva.</t>
  </si>
  <si>
    <t>Stáv. bet. obrubníky nebudou přestříkány – nutno olepit (u vnitřního obrubníku i z boční strany).</t>
  </si>
  <si>
    <t>R0410</t>
  </si>
  <si>
    <t>Lajnování na tartan - polyuretanová barva, lajny š. 50 mm</t>
  </si>
  <si>
    <t>běžecký ovál:1477</t>
  </si>
  <si>
    <t>víceúčelové hřiště:308</t>
  </si>
  <si>
    <t>dětské hřiště:20</t>
  </si>
  <si>
    <t>R0304</t>
  </si>
  <si>
    <t>Odrazové prkno skoku do dálky, dodávka a montáž</t>
  </si>
  <si>
    <t>Včetně rámečku a přeběhového dílu.</t>
  </si>
  <si>
    <t>R07-85.2</t>
  </si>
  <si>
    <t>Speciální síť s klipy pro branku házené 3x2m, dodávka a montáž</t>
  </si>
  <si>
    <t>Branka bude vybavena novým olepením v červeno-bílé kombinaci.</t>
  </si>
  <si>
    <t>R0986.2</t>
  </si>
  <si>
    <t>Plachta na pískoviště atypická s úchytkami, 7,3 x 3,1 m, vodopropustná</t>
  </si>
  <si>
    <t>Rozměr cca 7,3 x 3,1 m, s oky a háčky pro ukotvení do lapačů (příp. do žlábků s roštem).</t>
  </si>
  <si>
    <t>20*0,1*0,3</t>
  </si>
  <si>
    <t>916661111R00</t>
  </si>
  <si>
    <t>Osazení park. obrubníků do lože z C 12/15 s opěrou</t>
  </si>
  <si>
    <t>doskočiště:20</t>
  </si>
  <si>
    <t>R0152</t>
  </si>
  <si>
    <t>Příplatek za vyšší třídu betonového lože obrubníku, C 16/20</t>
  </si>
  <si>
    <t>Rozdíl v ceně mezi betonovým ložem obrubníku tř. C 12/15 a C 16/20.</t>
  </si>
  <si>
    <t>R0991C</t>
  </si>
  <si>
    <t>Polymerbetonový obrubník a s gumovým krytem, dodávka</t>
  </si>
  <si>
    <t>Včetně rohových dílů.</t>
  </si>
  <si>
    <t>171201101R00</t>
  </si>
  <si>
    <t>Uložení sypaniny do násypů nezhutněných</t>
  </si>
  <si>
    <t>doskočiště:21*0,3</t>
  </si>
  <si>
    <t>R581-52180</t>
  </si>
  <si>
    <t>Písek vhodný pro doskočiště</t>
  </si>
  <si>
    <t>Písek čistý křemičitý (SiO2 min. 96%) kulatozrnný, bílý, bez organických komponentů, maximální frakce 2 mm z nichž max. 5% hmotnostních je nižší než 0,2 mm, splňující Vyhl. č. 238/2011 Sb.</t>
  </si>
  <si>
    <t>doskočiště:21*0,3*1,02</t>
  </si>
  <si>
    <t>935111211R00</t>
  </si>
  <si>
    <t>Osazení přík. žlabu do štěrkopísku z tvárnic 80 cm</t>
  </si>
  <si>
    <t>59227518R</t>
  </si>
  <si>
    <t>Žlab betonový 1-65/33</t>
  </si>
  <si>
    <t>11*3*1,02</t>
  </si>
  <si>
    <t>998222012R00</t>
  </si>
  <si>
    <t>Přesun hmot, zpevněné plochy, kryt z kameniva</t>
  </si>
  <si>
    <t>POL7_0</t>
  </si>
  <si>
    <t>005 24-1010.R</t>
  </si>
  <si>
    <t xml:space="preserve">Dokumentace skutečného provedení </t>
  </si>
  <si>
    <t>Soubor</t>
  </si>
  <si>
    <t>POL99_0</t>
  </si>
  <si>
    <t>005 21-1030.R</t>
  </si>
  <si>
    <t>Dočasná dopravní opatření, povolení a provedení příjezdu na staveniště</t>
  </si>
  <si>
    <t>005121019R</t>
  </si>
  <si>
    <t>Zařízení staveniště, vybudování, provoz, odstraněn</t>
  </si>
  <si>
    <t/>
  </si>
  <si>
    <t>SUM</t>
  </si>
  <si>
    <t>Poznámky uchazeče k zadání</t>
  </si>
  <si>
    <t>POPUZIV</t>
  </si>
  <si>
    <t>END</t>
  </si>
  <si>
    <t>Školní sportoviště ZŠ 17. listopadu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</si>
</sst>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174" fontId="18" fillId="0" borderId="0" xfId="0" applyNumberFormat="1" applyFont="1" applyBorder="1" applyAlignment="1">
      <alignment vertical="top" wrapText="1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2"/>
  <sheetViews>
    <sheetView showGridLines="0" tabSelected="1" topLeftCell="B1" zoomScaleNormal="100" zoomScaleSheetLayoutView="75" workbookViewId="0">
      <selection activeCell="B6" sqref="B6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5.2" customHeight="1" x14ac:dyDescent="0.25">
      <c r="A3" s="4"/>
      <c r="B3" s="109" t="s">
        <v>41</v>
      </c>
      <c r="C3" s="110"/>
      <c r="D3" s="111" t="s">
        <v>270</v>
      </c>
      <c r="E3" s="112"/>
      <c r="F3" s="112"/>
      <c r="G3" s="112"/>
      <c r="H3" s="112"/>
      <c r="I3" s="112"/>
      <c r="J3" s="113"/>
    </row>
    <row r="4" spans="1:15" ht="24.6" customHeight="1" x14ac:dyDescent="0.25">
      <c r="A4" s="4"/>
      <c r="B4" s="114" t="s">
        <v>42</v>
      </c>
      <c r="C4" s="115"/>
      <c r="D4" s="116"/>
      <c r="E4" s="116"/>
      <c r="F4" s="117"/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SUMIF(F47:F58,A16,I47:I58)+SUMIF(F47:F58,"PSU",I47:I58)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SUMIF(F47:F58,A17,I47:I58)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SUMIF(F47:F58,A18,I47:I58)</f>
        <v>0</v>
      </c>
      <c r="J18" s="81"/>
    </row>
    <row r="19" spans="1:10" ht="23.25" customHeight="1" x14ac:dyDescent="0.25">
      <c r="A19" s="191" t="s">
        <v>71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SUMIF(F47:F58,A19,I47:I58)</f>
        <v>0</v>
      </c>
      <c r="J19" s="81"/>
    </row>
    <row r="20" spans="1:10" ht="23.25" customHeight="1" x14ac:dyDescent="0.25">
      <c r="A20" s="191" t="s">
        <v>72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SUMIF(F47:F58,A20,I47:I58)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12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Pol'!AC151</f>
        <v>0</v>
      </c>
      <c r="G39" s="146">
        <f>'Rozpočet Pol'!AD151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Pol'!G25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54</v>
      </c>
      <c r="D49" s="165"/>
      <c r="E49" s="165"/>
      <c r="F49" s="181" t="s">
        <v>23</v>
      </c>
      <c r="G49" s="182"/>
      <c r="H49" s="182"/>
      <c r="I49" s="183">
        <f>'Rozpočet Pol'!G43</f>
        <v>0</v>
      </c>
      <c r="J49" s="183"/>
    </row>
    <row r="50" spans="1:10" ht="25.5" customHeight="1" x14ac:dyDescent="0.25">
      <c r="A50" s="161"/>
      <c r="B50" s="164" t="s">
        <v>55</v>
      </c>
      <c r="C50" s="163" t="s">
        <v>56</v>
      </c>
      <c r="D50" s="165"/>
      <c r="E50" s="165"/>
      <c r="F50" s="181" t="s">
        <v>23</v>
      </c>
      <c r="G50" s="182"/>
      <c r="H50" s="182"/>
      <c r="I50" s="183">
        <f>'Rozpočet Pol'!G62</f>
        <v>0</v>
      </c>
      <c r="J50" s="183"/>
    </row>
    <row r="51" spans="1:10" ht="25.5" customHeight="1" x14ac:dyDescent="0.25">
      <c r="A51" s="161"/>
      <c r="B51" s="164" t="s">
        <v>57</v>
      </c>
      <c r="C51" s="163" t="s">
        <v>58</v>
      </c>
      <c r="D51" s="165"/>
      <c r="E51" s="165"/>
      <c r="F51" s="181" t="s">
        <v>23</v>
      </c>
      <c r="G51" s="182"/>
      <c r="H51" s="182"/>
      <c r="I51" s="183">
        <f>'Rozpočet Pol'!G71</f>
        <v>0</v>
      </c>
      <c r="J51" s="183"/>
    </row>
    <row r="52" spans="1:10" ht="25.5" customHeight="1" x14ac:dyDescent="0.25">
      <c r="A52" s="161"/>
      <c r="B52" s="164" t="s">
        <v>59</v>
      </c>
      <c r="C52" s="163" t="s">
        <v>60</v>
      </c>
      <c r="D52" s="165"/>
      <c r="E52" s="165"/>
      <c r="F52" s="181" t="s">
        <v>23</v>
      </c>
      <c r="G52" s="182"/>
      <c r="H52" s="182"/>
      <c r="I52" s="183">
        <f>'Rozpočet Pol'!G83</f>
        <v>0</v>
      </c>
      <c r="J52" s="183"/>
    </row>
    <row r="53" spans="1:10" ht="25.5" customHeight="1" x14ac:dyDescent="0.25">
      <c r="A53" s="161"/>
      <c r="B53" s="164" t="s">
        <v>61</v>
      </c>
      <c r="C53" s="163" t="s">
        <v>62</v>
      </c>
      <c r="D53" s="165"/>
      <c r="E53" s="165"/>
      <c r="F53" s="181" t="s">
        <v>23</v>
      </c>
      <c r="G53" s="182"/>
      <c r="H53" s="182"/>
      <c r="I53" s="183">
        <f>'Rozpočet Pol'!G98</f>
        <v>0</v>
      </c>
      <c r="J53" s="183"/>
    </row>
    <row r="54" spans="1:10" ht="25.5" customHeight="1" x14ac:dyDescent="0.25">
      <c r="A54" s="161"/>
      <c r="B54" s="164" t="s">
        <v>63</v>
      </c>
      <c r="C54" s="163" t="s">
        <v>64</v>
      </c>
      <c r="D54" s="165"/>
      <c r="E54" s="165"/>
      <c r="F54" s="181" t="s">
        <v>23</v>
      </c>
      <c r="G54" s="182"/>
      <c r="H54" s="182"/>
      <c r="I54" s="183">
        <f>'Rozpočet Pol'!G113</f>
        <v>0</v>
      </c>
      <c r="J54" s="183"/>
    </row>
    <row r="55" spans="1:10" ht="25.5" customHeight="1" x14ac:dyDescent="0.25">
      <c r="A55" s="161"/>
      <c r="B55" s="164" t="s">
        <v>65</v>
      </c>
      <c r="C55" s="163" t="s">
        <v>66</v>
      </c>
      <c r="D55" s="165"/>
      <c r="E55" s="165"/>
      <c r="F55" s="181" t="s">
        <v>23</v>
      </c>
      <c r="G55" s="182"/>
      <c r="H55" s="182"/>
      <c r="I55" s="183">
        <f>'Rozpočet Pol'!G123</f>
        <v>0</v>
      </c>
      <c r="J55" s="183"/>
    </row>
    <row r="56" spans="1:10" ht="25.5" customHeight="1" x14ac:dyDescent="0.25">
      <c r="A56" s="161"/>
      <c r="B56" s="164" t="s">
        <v>67</v>
      </c>
      <c r="C56" s="163" t="s">
        <v>68</v>
      </c>
      <c r="D56" s="165"/>
      <c r="E56" s="165"/>
      <c r="F56" s="181" t="s">
        <v>23</v>
      </c>
      <c r="G56" s="182"/>
      <c r="H56" s="182"/>
      <c r="I56" s="183">
        <f>'Rozpočet Pol'!G139</f>
        <v>0</v>
      </c>
      <c r="J56" s="183"/>
    </row>
    <row r="57" spans="1:10" ht="25.5" customHeight="1" x14ac:dyDescent="0.25">
      <c r="A57" s="161"/>
      <c r="B57" s="164" t="s">
        <v>69</v>
      </c>
      <c r="C57" s="163" t="s">
        <v>70</v>
      </c>
      <c r="D57" s="165"/>
      <c r="E57" s="165"/>
      <c r="F57" s="181" t="s">
        <v>23</v>
      </c>
      <c r="G57" s="182"/>
      <c r="H57" s="182"/>
      <c r="I57" s="183">
        <f>'Rozpočet Pol'!G144</f>
        <v>0</v>
      </c>
      <c r="J57" s="183"/>
    </row>
    <row r="58" spans="1:10" ht="25.5" customHeight="1" x14ac:dyDescent="0.25">
      <c r="A58" s="161"/>
      <c r="B58" s="175" t="s">
        <v>71</v>
      </c>
      <c r="C58" s="176" t="s">
        <v>26</v>
      </c>
      <c r="D58" s="177"/>
      <c r="E58" s="177"/>
      <c r="F58" s="184" t="s">
        <v>71</v>
      </c>
      <c r="G58" s="185"/>
      <c r="H58" s="185"/>
      <c r="I58" s="186">
        <f>'Rozpočet Pol'!G146</f>
        <v>0</v>
      </c>
      <c r="J58" s="186"/>
    </row>
    <row r="59" spans="1:10" ht="25.5" customHeight="1" x14ac:dyDescent="0.25">
      <c r="A59" s="162"/>
      <c r="B59" s="168" t="s">
        <v>1</v>
      </c>
      <c r="C59" s="168"/>
      <c r="D59" s="169"/>
      <c r="E59" s="169"/>
      <c r="F59" s="187"/>
      <c r="G59" s="188"/>
      <c r="H59" s="188"/>
      <c r="I59" s="189">
        <f>SUM(I47:I58)</f>
        <v>0</v>
      </c>
      <c r="J59" s="189"/>
    </row>
    <row r="60" spans="1:10" x14ac:dyDescent="0.25">
      <c r="F60" s="190"/>
      <c r="G60" s="128"/>
      <c r="H60" s="190"/>
      <c r="I60" s="128"/>
      <c r="J60" s="128"/>
    </row>
    <row r="61" spans="1:10" x14ac:dyDescent="0.25">
      <c r="F61" s="190"/>
      <c r="G61" s="128"/>
      <c r="H61" s="190"/>
      <c r="I61" s="128"/>
      <c r="J61" s="128"/>
    </row>
    <row r="62" spans="1:10" x14ac:dyDescent="0.25">
      <c r="F62" s="190"/>
      <c r="G62" s="128"/>
      <c r="H62" s="190"/>
      <c r="I62" s="128"/>
      <c r="J62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I57:J57"/>
    <mergeCell ref="C57:E57"/>
    <mergeCell ref="I58:J58"/>
    <mergeCell ref="C58:E58"/>
    <mergeCell ref="I59:J59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61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74</v>
      </c>
    </row>
    <row r="2" spans="1:60" ht="25.05" customHeight="1" x14ac:dyDescent="0.25">
      <c r="A2" s="200" t="s">
        <v>73</v>
      </c>
      <c r="B2" s="194"/>
      <c r="C2" s="195" t="s">
        <v>43</v>
      </c>
      <c r="D2" s="196"/>
      <c r="E2" s="196"/>
      <c r="F2" s="196"/>
      <c r="G2" s="202"/>
      <c r="AE2" t="s">
        <v>75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76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77</v>
      </c>
    </row>
    <row r="5" spans="1:60" hidden="1" x14ac:dyDescent="0.25">
      <c r="A5" s="204" t="s">
        <v>78</v>
      </c>
      <c r="B5" s="205"/>
      <c r="C5" s="206"/>
      <c r="D5" s="207"/>
      <c r="E5" s="207"/>
      <c r="F5" s="207"/>
      <c r="G5" s="208"/>
      <c r="AE5" t="s">
        <v>79</v>
      </c>
    </row>
    <row r="7" spans="1:60" ht="39.6" x14ac:dyDescent="0.25">
      <c r="A7" s="214" t="s">
        <v>80</v>
      </c>
      <c r="B7" s="215" t="s">
        <v>81</v>
      </c>
      <c r="C7" s="215" t="s">
        <v>82</v>
      </c>
      <c r="D7" s="214" t="s">
        <v>83</v>
      </c>
      <c r="E7" s="214" t="s">
        <v>84</v>
      </c>
      <c r="F7" s="209" t="s">
        <v>85</v>
      </c>
      <c r="G7" s="235" t="s">
        <v>28</v>
      </c>
      <c r="H7" s="236" t="s">
        <v>29</v>
      </c>
      <c r="I7" s="236" t="s">
        <v>86</v>
      </c>
      <c r="J7" s="236" t="s">
        <v>30</v>
      </c>
      <c r="K7" s="236" t="s">
        <v>87</v>
      </c>
      <c r="L7" s="236" t="s">
        <v>88</v>
      </c>
      <c r="M7" s="236" t="s">
        <v>89</v>
      </c>
      <c r="N7" s="236" t="s">
        <v>90</v>
      </c>
      <c r="O7" s="236" t="s">
        <v>91</v>
      </c>
      <c r="P7" s="236" t="s">
        <v>92</v>
      </c>
      <c r="Q7" s="236" t="s">
        <v>93</v>
      </c>
      <c r="R7" s="236" t="s">
        <v>94</v>
      </c>
      <c r="S7" s="236" t="s">
        <v>95</v>
      </c>
      <c r="T7" s="236" t="s">
        <v>96</v>
      </c>
      <c r="U7" s="217" t="s">
        <v>97</v>
      </c>
    </row>
    <row r="8" spans="1:60" x14ac:dyDescent="0.25">
      <c r="A8" s="237" t="s">
        <v>98</v>
      </c>
      <c r="B8" s="238" t="s">
        <v>49</v>
      </c>
      <c r="C8" s="239" t="s">
        <v>50</v>
      </c>
      <c r="D8" s="216"/>
      <c r="E8" s="240"/>
      <c r="F8" s="241"/>
      <c r="G8" s="241">
        <f>SUMIF(AE9:AE24,"&lt;&gt;NOR",G9:G24)</f>
        <v>0</v>
      </c>
      <c r="H8" s="241"/>
      <c r="I8" s="241">
        <f>SUM(I9:I24)</f>
        <v>0</v>
      </c>
      <c r="J8" s="241"/>
      <c r="K8" s="241">
        <f>SUM(K9:K24)</f>
        <v>0</v>
      </c>
      <c r="L8" s="241"/>
      <c r="M8" s="241">
        <f>SUM(M9:M24)</f>
        <v>0</v>
      </c>
      <c r="N8" s="216"/>
      <c r="O8" s="216">
        <f>SUM(O9:O24)</f>
        <v>0</v>
      </c>
      <c r="P8" s="216"/>
      <c r="Q8" s="216">
        <f>SUM(Q9:Q24)</f>
        <v>13.44</v>
      </c>
      <c r="R8" s="216"/>
      <c r="S8" s="216"/>
      <c r="T8" s="237"/>
      <c r="U8" s="216">
        <f>SUM(U9:U24)</f>
        <v>35.370000000000005</v>
      </c>
      <c r="AE8" t="s">
        <v>99</v>
      </c>
    </row>
    <row r="9" spans="1:60" outlineLevel="1" x14ac:dyDescent="0.25">
      <c r="A9" s="211">
        <v>1</v>
      </c>
      <c r="B9" s="218" t="s">
        <v>100</v>
      </c>
      <c r="C9" s="263" t="s">
        <v>101</v>
      </c>
      <c r="D9" s="220" t="s">
        <v>102</v>
      </c>
      <c r="E9" s="226">
        <v>8.4</v>
      </c>
      <c r="F9" s="230">
        <f>H9+J9</f>
        <v>0</v>
      </c>
      <c r="G9" s="231">
        <f>ROUND(E9*F9,2)</f>
        <v>0</v>
      </c>
      <c r="H9" s="231"/>
      <c r="I9" s="231">
        <f>ROUND(E9*H9,2)</f>
        <v>0</v>
      </c>
      <c r="J9" s="231"/>
      <c r="K9" s="231">
        <f>ROUND(E9*J9,2)</f>
        <v>0</v>
      </c>
      <c r="L9" s="231">
        <v>21</v>
      </c>
      <c r="M9" s="231">
        <f>G9*(1+L9/100)</f>
        <v>0</v>
      </c>
      <c r="N9" s="220">
        <v>0</v>
      </c>
      <c r="O9" s="220">
        <f>ROUND(E9*N9,5)</f>
        <v>0</v>
      </c>
      <c r="P9" s="220">
        <v>1.6</v>
      </c>
      <c r="Q9" s="220">
        <f>ROUND(E9*P9,5)</f>
        <v>13.44</v>
      </c>
      <c r="R9" s="220"/>
      <c r="S9" s="220"/>
      <c r="T9" s="221">
        <v>0.38</v>
      </c>
      <c r="U9" s="220">
        <f>ROUND(E9*T9,2)</f>
        <v>3.19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103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1"/>
      <c r="B10" s="218"/>
      <c r="C10" s="264" t="s">
        <v>104</v>
      </c>
      <c r="D10" s="222"/>
      <c r="E10" s="227">
        <v>8.4</v>
      </c>
      <c r="F10" s="231"/>
      <c r="G10" s="231"/>
      <c r="H10" s="231"/>
      <c r="I10" s="231"/>
      <c r="J10" s="231"/>
      <c r="K10" s="231"/>
      <c r="L10" s="231"/>
      <c r="M10" s="231"/>
      <c r="N10" s="220"/>
      <c r="O10" s="220"/>
      <c r="P10" s="220"/>
      <c r="Q10" s="220"/>
      <c r="R10" s="220"/>
      <c r="S10" s="220"/>
      <c r="T10" s="221"/>
      <c r="U10" s="220"/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105</v>
      </c>
      <c r="AF10" s="210">
        <v>0</v>
      </c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>
        <v>2</v>
      </c>
      <c r="B11" s="218" t="s">
        <v>106</v>
      </c>
      <c r="C11" s="263" t="s">
        <v>107</v>
      </c>
      <c r="D11" s="220" t="s">
        <v>102</v>
      </c>
      <c r="E11" s="226">
        <v>12.8125</v>
      </c>
      <c r="F11" s="230">
        <f>H11+J11</f>
        <v>0</v>
      </c>
      <c r="G11" s="231">
        <f>ROUND(E11*F11,2)</f>
        <v>0</v>
      </c>
      <c r="H11" s="231"/>
      <c r="I11" s="231">
        <f>ROUND(E11*H11,2)</f>
        <v>0</v>
      </c>
      <c r="J11" s="231"/>
      <c r="K11" s="231">
        <f>ROUND(E11*J11,2)</f>
        <v>0</v>
      </c>
      <c r="L11" s="231">
        <v>21</v>
      </c>
      <c r="M11" s="231">
        <f>G11*(1+L11/100)</f>
        <v>0</v>
      </c>
      <c r="N11" s="220">
        <v>0</v>
      </c>
      <c r="O11" s="220">
        <f>ROUND(E11*N11,5)</f>
        <v>0</v>
      </c>
      <c r="P11" s="220">
        <v>0</v>
      </c>
      <c r="Q11" s="220">
        <f>ROUND(E11*P11,5)</f>
        <v>0</v>
      </c>
      <c r="R11" s="220"/>
      <c r="S11" s="220"/>
      <c r="T11" s="221">
        <v>2.335</v>
      </c>
      <c r="U11" s="220">
        <f>ROUND(E11*T11,2)</f>
        <v>29.92</v>
      </c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103</v>
      </c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/>
      <c r="B12" s="218"/>
      <c r="C12" s="264" t="s">
        <v>108</v>
      </c>
      <c r="D12" s="222"/>
      <c r="E12" s="227">
        <v>9</v>
      </c>
      <c r="F12" s="231"/>
      <c r="G12" s="231"/>
      <c r="H12" s="231"/>
      <c r="I12" s="231"/>
      <c r="J12" s="231"/>
      <c r="K12" s="231"/>
      <c r="L12" s="231"/>
      <c r="M12" s="231"/>
      <c r="N12" s="220"/>
      <c r="O12" s="220"/>
      <c r="P12" s="220"/>
      <c r="Q12" s="220"/>
      <c r="R12" s="220"/>
      <c r="S12" s="220"/>
      <c r="T12" s="221"/>
      <c r="U12" s="220"/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105</v>
      </c>
      <c r="AF12" s="210">
        <v>0</v>
      </c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1"/>
      <c r="B13" s="218"/>
      <c r="C13" s="264" t="s">
        <v>109</v>
      </c>
      <c r="D13" s="222"/>
      <c r="E13" s="227">
        <v>3.7</v>
      </c>
      <c r="F13" s="231"/>
      <c r="G13" s="231"/>
      <c r="H13" s="231"/>
      <c r="I13" s="231"/>
      <c r="J13" s="231"/>
      <c r="K13" s="231"/>
      <c r="L13" s="231"/>
      <c r="M13" s="231"/>
      <c r="N13" s="220"/>
      <c r="O13" s="220"/>
      <c r="P13" s="220"/>
      <c r="Q13" s="220"/>
      <c r="R13" s="220"/>
      <c r="S13" s="220"/>
      <c r="T13" s="221"/>
      <c r="U13" s="220"/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105</v>
      </c>
      <c r="AF13" s="210">
        <v>0</v>
      </c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/>
      <c r="B14" s="218"/>
      <c r="C14" s="264" t="s">
        <v>110</v>
      </c>
      <c r="D14" s="222"/>
      <c r="E14" s="227">
        <v>0.1125</v>
      </c>
      <c r="F14" s="231"/>
      <c r="G14" s="231"/>
      <c r="H14" s="231"/>
      <c r="I14" s="231"/>
      <c r="J14" s="231"/>
      <c r="K14" s="231"/>
      <c r="L14" s="231"/>
      <c r="M14" s="231"/>
      <c r="N14" s="220"/>
      <c r="O14" s="220"/>
      <c r="P14" s="220"/>
      <c r="Q14" s="220"/>
      <c r="R14" s="220"/>
      <c r="S14" s="220"/>
      <c r="T14" s="221"/>
      <c r="U14" s="220"/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105</v>
      </c>
      <c r="AF14" s="210">
        <v>0</v>
      </c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1">
        <v>3</v>
      </c>
      <c r="B15" s="218" t="s">
        <v>111</v>
      </c>
      <c r="C15" s="263" t="s">
        <v>112</v>
      </c>
      <c r="D15" s="220" t="s">
        <v>102</v>
      </c>
      <c r="E15" s="226">
        <v>5</v>
      </c>
      <c r="F15" s="230">
        <f>H15+J15</f>
        <v>0</v>
      </c>
      <c r="G15" s="231">
        <f>ROUND(E15*F15,2)</f>
        <v>0</v>
      </c>
      <c r="H15" s="231"/>
      <c r="I15" s="231">
        <f>ROUND(E15*H15,2)</f>
        <v>0</v>
      </c>
      <c r="J15" s="231"/>
      <c r="K15" s="231">
        <f>ROUND(E15*J15,2)</f>
        <v>0</v>
      </c>
      <c r="L15" s="231">
        <v>21</v>
      </c>
      <c r="M15" s="231">
        <f>G15*(1+L15/100)</f>
        <v>0</v>
      </c>
      <c r="N15" s="220">
        <v>0</v>
      </c>
      <c r="O15" s="220">
        <f>ROUND(E15*N15,5)</f>
        <v>0</v>
      </c>
      <c r="P15" s="220">
        <v>0</v>
      </c>
      <c r="Q15" s="220">
        <f>ROUND(E15*P15,5)</f>
        <v>0</v>
      </c>
      <c r="R15" s="220"/>
      <c r="S15" s="220"/>
      <c r="T15" s="221">
        <v>0.36799999999999999</v>
      </c>
      <c r="U15" s="220">
        <f>ROUND(E15*T15,2)</f>
        <v>1.84</v>
      </c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103</v>
      </c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1"/>
      <c r="B16" s="218"/>
      <c r="C16" s="264" t="s">
        <v>113</v>
      </c>
      <c r="D16" s="222"/>
      <c r="E16" s="227">
        <v>5</v>
      </c>
      <c r="F16" s="231"/>
      <c r="G16" s="231"/>
      <c r="H16" s="231"/>
      <c r="I16" s="231"/>
      <c r="J16" s="231"/>
      <c r="K16" s="231"/>
      <c r="L16" s="231"/>
      <c r="M16" s="231"/>
      <c r="N16" s="220"/>
      <c r="O16" s="220"/>
      <c r="P16" s="220"/>
      <c r="Q16" s="220"/>
      <c r="R16" s="220"/>
      <c r="S16" s="220"/>
      <c r="T16" s="221"/>
      <c r="U16" s="220"/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105</v>
      </c>
      <c r="AF16" s="210">
        <v>0</v>
      </c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>
        <v>4</v>
      </c>
      <c r="B17" s="218" t="s">
        <v>114</v>
      </c>
      <c r="C17" s="263" t="s">
        <v>115</v>
      </c>
      <c r="D17" s="220" t="s">
        <v>102</v>
      </c>
      <c r="E17" s="226">
        <v>26.21</v>
      </c>
      <c r="F17" s="230">
        <f>H17+J17</f>
        <v>0</v>
      </c>
      <c r="G17" s="231">
        <f>ROUND(E17*F17,2)</f>
        <v>0</v>
      </c>
      <c r="H17" s="231"/>
      <c r="I17" s="231">
        <f>ROUND(E17*H17,2)</f>
        <v>0</v>
      </c>
      <c r="J17" s="231"/>
      <c r="K17" s="231">
        <f>ROUND(E17*J17,2)</f>
        <v>0</v>
      </c>
      <c r="L17" s="231">
        <v>21</v>
      </c>
      <c r="M17" s="231">
        <f>G17*(1+L17/100)</f>
        <v>0</v>
      </c>
      <c r="N17" s="220">
        <v>0</v>
      </c>
      <c r="O17" s="220">
        <f>ROUND(E17*N17,5)</f>
        <v>0</v>
      </c>
      <c r="P17" s="220">
        <v>0</v>
      </c>
      <c r="Q17" s="220">
        <f>ROUND(E17*P17,5)</f>
        <v>0</v>
      </c>
      <c r="R17" s="220"/>
      <c r="S17" s="220"/>
      <c r="T17" s="221">
        <v>1.0999999999999999E-2</v>
      </c>
      <c r="U17" s="220">
        <f>ROUND(E17*T17,2)</f>
        <v>0.28999999999999998</v>
      </c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103</v>
      </c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/>
      <c r="B18" s="218"/>
      <c r="C18" s="264" t="s">
        <v>116</v>
      </c>
      <c r="D18" s="222"/>
      <c r="E18" s="227">
        <v>26.21</v>
      </c>
      <c r="F18" s="231"/>
      <c r="G18" s="231"/>
      <c r="H18" s="231"/>
      <c r="I18" s="231"/>
      <c r="J18" s="231"/>
      <c r="K18" s="231"/>
      <c r="L18" s="231"/>
      <c r="M18" s="231"/>
      <c r="N18" s="220"/>
      <c r="O18" s="220"/>
      <c r="P18" s="220"/>
      <c r="Q18" s="220"/>
      <c r="R18" s="220"/>
      <c r="S18" s="220"/>
      <c r="T18" s="221"/>
      <c r="U18" s="220"/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105</v>
      </c>
      <c r="AF18" s="210">
        <v>0</v>
      </c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1">
        <v>5</v>
      </c>
      <c r="B19" s="218" t="s">
        <v>117</v>
      </c>
      <c r="C19" s="263" t="s">
        <v>118</v>
      </c>
      <c r="D19" s="220" t="s">
        <v>102</v>
      </c>
      <c r="E19" s="226">
        <v>131.05000000000001</v>
      </c>
      <c r="F19" s="230">
        <f>H19+J19</f>
        <v>0</v>
      </c>
      <c r="G19" s="231">
        <f>ROUND(E19*F19,2)</f>
        <v>0</v>
      </c>
      <c r="H19" s="231"/>
      <c r="I19" s="231">
        <f>ROUND(E19*H19,2)</f>
        <v>0</v>
      </c>
      <c r="J19" s="231"/>
      <c r="K19" s="231">
        <f>ROUND(E19*J19,2)</f>
        <v>0</v>
      </c>
      <c r="L19" s="231">
        <v>21</v>
      </c>
      <c r="M19" s="231">
        <f>G19*(1+L19/100)</f>
        <v>0</v>
      </c>
      <c r="N19" s="220">
        <v>0</v>
      </c>
      <c r="O19" s="220">
        <f>ROUND(E19*N19,5)</f>
        <v>0</v>
      </c>
      <c r="P19" s="220">
        <v>0</v>
      </c>
      <c r="Q19" s="220">
        <f>ROUND(E19*P19,5)</f>
        <v>0</v>
      </c>
      <c r="R19" s="220"/>
      <c r="S19" s="220"/>
      <c r="T19" s="221">
        <v>0</v>
      </c>
      <c r="U19" s="220">
        <f>ROUND(E19*T19,2)</f>
        <v>0</v>
      </c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103</v>
      </c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/>
      <c r="B20" s="218"/>
      <c r="C20" s="264" t="s">
        <v>119</v>
      </c>
      <c r="D20" s="222"/>
      <c r="E20" s="227">
        <v>131.05000000000001</v>
      </c>
      <c r="F20" s="231"/>
      <c r="G20" s="231"/>
      <c r="H20" s="231"/>
      <c r="I20" s="231"/>
      <c r="J20" s="231"/>
      <c r="K20" s="231"/>
      <c r="L20" s="231"/>
      <c r="M20" s="231"/>
      <c r="N20" s="220"/>
      <c r="O20" s="220"/>
      <c r="P20" s="220"/>
      <c r="Q20" s="220"/>
      <c r="R20" s="220"/>
      <c r="S20" s="220"/>
      <c r="T20" s="221"/>
      <c r="U20" s="220"/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105</v>
      </c>
      <c r="AF20" s="210">
        <v>0</v>
      </c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0.399999999999999" outlineLevel="1" x14ac:dyDescent="0.25">
      <c r="A21" s="211">
        <v>6</v>
      </c>
      <c r="B21" s="218" t="s">
        <v>120</v>
      </c>
      <c r="C21" s="263" t="s">
        <v>121</v>
      </c>
      <c r="D21" s="220" t="s">
        <v>122</v>
      </c>
      <c r="E21" s="226">
        <v>47.177999999999997</v>
      </c>
      <c r="F21" s="230">
        <f>H21+J21</f>
        <v>0</v>
      </c>
      <c r="G21" s="231">
        <f>ROUND(E21*F21,2)</f>
        <v>0</v>
      </c>
      <c r="H21" s="231"/>
      <c r="I21" s="231">
        <f>ROUND(E21*H21,2)</f>
        <v>0</v>
      </c>
      <c r="J21" s="231"/>
      <c r="K21" s="231">
        <f>ROUND(E21*J21,2)</f>
        <v>0</v>
      </c>
      <c r="L21" s="231">
        <v>21</v>
      </c>
      <c r="M21" s="231">
        <f>G21*(1+L21/100)</f>
        <v>0</v>
      </c>
      <c r="N21" s="220">
        <v>0</v>
      </c>
      <c r="O21" s="220">
        <f>ROUND(E21*N21,5)</f>
        <v>0</v>
      </c>
      <c r="P21" s="220">
        <v>0</v>
      </c>
      <c r="Q21" s="220">
        <f>ROUND(E21*P21,5)</f>
        <v>0</v>
      </c>
      <c r="R21" s="220"/>
      <c r="S21" s="220"/>
      <c r="T21" s="221">
        <v>0</v>
      </c>
      <c r="U21" s="220">
        <f>ROUND(E21*T21,2)</f>
        <v>0</v>
      </c>
      <c r="V21" s="210"/>
      <c r="W21" s="210"/>
      <c r="X21" s="210"/>
      <c r="Y21" s="210"/>
      <c r="Z21" s="210"/>
      <c r="AA21" s="210"/>
      <c r="AB21" s="210"/>
      <c r="AC21" s="210"/>
      <c r="AD21" s="210"/>
      <c r="AE21" s="210" t="s">
        <v>103</v>
      </c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1"/>
      <c r="B22" s="218"/>
      <c r="C22" s="264" t="s">
        <v>123</v>
      </c>
      <c r="D22" s="222"/>
      <c r="E22" s="227">
        <v>47.177999999999997</v>
      </c>
      <c r="F22" s="231"/>
      <c r="G22" s="231"/>
      <c r="H22" s="231"/>
      <c r="I22" s="231"/>
      <c r="J22" s="231"/>
      <c r="K22" s="231"/>
      <c r="L22" s="231"/>
      <c r="M22" s="231"/>
      <c r="N22" s="220"/>
      <c r="O22" s="220"/>
      <c r="P22" s="220"/>
      <c r="Q22" s="220"/>
      <c r="R22" s="220"/>
      <c r="S22" s="220"/>
      <c r="T22" s="221"/>
      <c r="U22" s="220"/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105</v>
      </c>
      <c r="AF22" s="210">
        <v>0</v>
      </c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>
        <v>7</v>
      </c>
      <c r="B23" s="218" t="s">
        <v>124</v>
      </c>
      <c r="C23" s="263" t="s">
        <v>125</v>
      </c>
      <c r="D23" s="220" t="s">
        <v>126</v>
      </c>
      <c r="E23" s="226">
        <v>7</v>
      </c>
      <c r="F23" s="230">
        <f>H23+J23</f>
        <v>0</v>
      </c>
      <c r="G23" s="231">
        <f>ROUND(E23*F23,2)</f>
        <v>0</v>
      </c>
      <c r="H23" s="231"/>
      <c r="I23" s="231">
        <f>ROUND(E23*H23,2)</f>
        <v>0</v>
      </c>
      <c r="J23" s="231"/>
      <c r="K23" s="231">
        <f>ROUND(E23*J23,2)</f>
        <v>0</v>
      </c>
      <c r="L23" s="231">
        <v>21</v>
      </c>
      <c r="M23" s="231">
        <f>G23*(1+L23/100)</f>
        <v>0</v>
      </c>
      <c r="N23" s="220">
        <v>0</v>
      </c>
      <c r="O23" s="220">
        <f>ROUND(E23*N23,5)</f>
        <v>0</v>
      </c>
      <c r="P23" s="220">
        <v>0</v>
      </c>
      <c r="Q23" s="220">
        <f>ROUND(E23*P23,5)</f>
        <v>0</v>
      </c>
      <c r="R23" s="220"/>
      <c r="S23" s="220"/>
      <c r="T23" s="221">
        <v>1.7999999999999999E-2</v>
      </c>
      <c r="U23" s="220">
        <f>ROUND(E23*T23,2)</f>
        <v>0.13</v>
      </c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103</v>
      </c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1"/>
      <c r="B24" s="218"/>
      <c r="C24" s="264" t="s">
        <v>127</v>
      </c>
      <c r="D24" s="222"/>
      <c r="E24" s="227">
        <v>7</v>
      </c>
      <c r="F24" s="231"/>
      <c r="G24" s="231"/>
      <c r="H24" s="231"/>
      <c r="I24" s="231"/>
      <c r="J24" s="231"/>
      <c r="K24" s="231"/>
      <c r="L24" s="231"/>
      <c r="M24" s="231"/>
      <c r="N24" s="220"/>
      <c r="O24" s="220"/>
      <c r="P24" s="220"/>
      <c r="Q24" s="220"/>
      <c r="R24" s="220"/>
      <c r="S24" s="220"/>
      <c r="T24" s="221"/>
      <c r="U24" s="220"/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105</v>
      </c>
      <c r="AF24" s="210">
        <v>0</v>
      </c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x14ac:dyDescent="0.25">
      <c r="A25" s="212" t="s">
        <v>98</v>
      </c>
      <c r="B25" s="219" t="s">
        <v>51</v>
      </c>
      <c r="C25" s="265" t="s">
        <v>52</v>
      </c>
      <c r="D25" s="223"/>
      <c r="E25" s="228"/>
      <c r="F25" s="232"/>
      <c r="G25" s="232">
        <f>SUMIF(AE26:AE42,"&lt;&gt;NOR",G26:G42)</f>
        <v>0</v>
      </c>
      <c r="H25" s="232"/>
      <c r="I25" s="232">
        <f>SUM(I26:I42)</f>
        <v>0</v>
      </c>
      <c r="J25" s="232"/>
      <c r="K25" s="232">
        <f>SUM(K26:K42)</f>
        <v>0</v>
      </c>
      <c r="L25" s="232"/>
      <c r="M25" s="232">
        <f>SUM(M26:M42)</f>
        <v>0</v>
      </c>
      <c r="N25" s="223"/>
      <c r="O25" s="223">
        <f>SUM(O26:O42)</f>
        <v>0</v>
      </c>
      <c r="P25" s="223"/>
      <c r="Q25" s="223">
        <f>SUM(Q26:Q42)</f>
        <v>0.9</v>
      </c>
      <c r="R25" s="223"/>
      <c r="S25" s="223"/>
      <c r="T25" s="224"/>
      <c r="U25" s="223">
        <f>SUM(U26:U42)</f>
        <v>1.01</v>
      </c>
      <c r="AE25" t="s">
        <v>99</v>
      </c>
    </row>
    <row r="26" spans="1:60" ht="20.399999999999999" outlineLevel="1" x14ac:dyDescent="0.25">
      <c r="A26" s="211">
        <v>8</v>
      </c>
      <c r="B26" s="218" t="s">
        <v>128</v>
      </c>
      <c r="C26" s="263" t="s">
        <v>129</v>
      </c>
      <c r="D26" s="220" t="s">
        <v>130</v>
      </c>
      <c r="E26" s="226">
        <v>2</v>
      </c>
      <c r="F26" s="230">
        <f>H26+J26</f>
        <v>0</v>
      </c>
      <c r="G26" s="231">
        <f>ROUND(E26*F26,2)</f>
        <v>0</v>
      </c>
      <c r="H26" s="231"/>
      <c r="I26" s="231">
        <f>ROUND(E26*H26,2)</f>
        <v>0</v>
      </c>
      <c r="J26" s="231"/>
      <c r="K26" s="231">
        <f>ROUND(E26*J26,2)</f>
        <v>0</v>
      </c>
      <c r="L26" s="231">
        <v>21</v>
      </c>
      <c r="M26" s="231">
        <f>G26*(1+L26/100)</f>
        <v>0</v>
      </c>
      <c r="N26" s="220">
        <v>0</v>
      </c>
      <c r="O26" s="220">
        <f>ROUND(E26*N26,5)</f>
        <v>0</v>
      </c>
      <c r="P26" s="220">
        <v>0</v>
      </c>
      <c r="Q26" s="220">
        <f>ROUND(E26*P26,5)</f>
        <v>0</v>
      </c>
      <c r="R26" s="220"/>
      <c r="S26" s="220"/>
      <c r="T26" s="221">
        <v>0</v>
      </c>
      <c r="U26" s="220">
        <f>ROUND(E26*T26,2)</f>
        <v>0</v>
      </c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103</v>
      </c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1"/>
      <c r="B27" s="218"/>
      <c r="C27" s="264" t="s">
        <v>55</v>
      </c>
      <c r="D27" s="222"/>
      <c r="E27" s="227">
        <v>2</v>
      </c>
      <c r="F27" s="231"/>
      <c r="G27" s="231"/>
      <c r="H27" s="231"/>
      <c r="I27" s="231"/>
      <c r="J27" s="231"/>
      <c r="K27" s="231"/>
      <c r="L27" s="231"/>
      <c r="M27" s="231"/>
      <c r="N27" s="220"/>
      <c r="O27" s="220"/>
      <c r="P27" s="220"/>
      <c r="Q27" s="220"/>
      <c r="R27" s="220"/>
      <c r="S27" s="220"/>
      <c r="T27" s="221"/>
      <c r="U27" s="220"/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105</v>
      </c>
      <c r="AF27" s="210">
        <v>0</v>
      </c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0.399999999999999" outlineLevel="1" x14ac:dyDescent="0.25">
      <c r="A28" s="211">
        <v>9</v>
      </c>
      <c r="B28" s="218" t="s">
        <v>131</v>
      </c>
      <c r="C28" s="263" t="s">
        <v>132</v>
      </c>
      <c r="D28" s="220" t="s">
        <v>130</v>
      </c>
      <c r="E28" s="226">
        <v>1</v>
      </c>
      <c r="F28" s="230">
        <f>H28+J28</f>
        <v>0</v>
      </c>
      <c r="G28" s="231">
        <f>ROUND(E28*F28,2)</f>
        <v>0</v>
      </c>
      <c r="H28" s="231"/>
      <c r="I28" s="231">
        <f>ROUND(E28*H28,2)</f>
        <v>0</v>
      </c>
      <c r="J28" s="231"/>
      <c r="K28" s="231">
        <f>ROUND(E28*J28,2)</f>
        <v>0</v>
      </c>
      <c r="L28" s="231">
        <v>21</v>
      </c>
      <c r="M28" s="231">
        <f>G28*(1+L28/100)</f>
        <v>0</v>
      </c>
      <c r="N28" s="220">
        <v>0</v>
      </c>
      <c r="O28" s="220">
        <f>ROUND(E28*N28,5)</f>
        <v>0</v>
      </c>
      <c r="P28" s="220">
        <v>0</v>
      </c>
      <c r="Q28" s="220">
        <f>ROUND(E28*P28,5)</f>
        <v>0</v>
      </c>
      <c r="R28" s="220"/>
      <c r="S28" s="220"/>
      <c r="T28" s="221">
        <v>0</v>
      </c>
      <c r="U28" s="220">
        <f>ROUND(E28*T28,2)</f>
        <v>0</v>
      </c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103</v>
      </c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1"/>
      <c r="B29" s="218"/>
      <c r="C29" s="264" t="s">
        <v>49</v>
      </c>
      <c r="D29" s="222"/>
      <c r="E29" s="227">
        <v>1</v>
      </c>
      <c r="F29" s="231"/>
      <c r="G29" s="231"/>
      <c r="H29" s="231"/>
      <c r="I29" s="231"/>
      <c r="J29" s="231"/>
      <c r="K29" s="231"/>
      <c r="L29" s="231"/>
      <c r="M29" s="231"/>
      <c r="N29" s="220"/>
      <c r="O29" s="220"/>
      <c r="P29" s="220"/>
      <c r="Q29" s="220"/>
      <c r="R29" s="220"/>
      <c r="S29" s="220"/>
      <c r="T29" s="221"/>
      <c r="U29" s="220"/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105</v>
      </c>
      <c r="AF29" s="210">
        <v>0</v>
      </c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0.399999999999999" outlineLevel="1" x14ac:dyDescent="0.25">
      <c r="A30" s="211">
        <v>10</v>
      </c>
      <c r="B30" s="218" t="s">
        <v>133</v>
      </c>
      <c r="C30" s="263" t="s">
        <v>134</v>
      </c>
      <c r="D30" s="220" t="s">
        <v>130</v>
      </c>
      <c r="E30" s="226">
        <v>1</v>
      </c>
      <c r="F30" s="230">
        <f>H30+J30</f>
        <v>0</v>
      </c>
      <c r="G30" s="231">
        <f>ROUND(E30*F30,2)</f>
        <v>0</v>
      </c>
      <c r="H30" s="231"/>
      <c r="I30" s="231">
        <f>ROUND(E30*H30,2)</f>
        <v>0</v>
      </c>
      <c r="J30" s="231"/>
      <c r="K30" s="231">
        <f>ROUND(E30*J30,2)</f>
        <v>0</v>
      </c>
      <c r="L30" s="231">
        <v>21</v>
      </c>
      <c r="M30" s="231">
        <f>G30*(1+L30/100)</f>
        <v>0</v>
      </c>
      <c r="N30" s="220">
        <v>0</v>
      </c>
      <c r="O30" s="220">
        <f>ROUND(E30*N30,5)</f>
        <v>0</v>
      </c>
      <c r="P30" s="220">
        <v>0</v>
      </c>
      <c r="Q30" s="220">
        <f>ROUND(E30*P30,5)</f>
        <v>0</v>
      </c>
      <c r="R30" s="220"/>
      <c r="S30" s="220"/>
      <c r="T30" s="221">
        <v>0</v>
      </c>
      <c r="U30" s="220">
        <f>ROUND(E30*T30,2)</f>
        <v>0</v>
      </c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103</v>
      </c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1"/>
      <c r="B31" s="218"/>
      <c r="C31" s="264" t="s">
        <v>49</v>
      </c>
      <c r="D31" s="222"/>
      <c r="E31" s="227">
        <v>1</v>
      </c>
      <c r="F31" s="231"/>
      <c r="G31" s="231"/>
      <c r="H31" s="231"/>
      <c r="I31" s="231"/>
      <c r="J31" s="231"/>
      <c r="K31" s="231"/>
      <c r="L31" s="231"/>
      <c r="M31" s="231"/>
      <c r="N31" s="220"/>
      <c r="O31" s="220"/>
      <c r="P31" s="220"/>
      <c r="Q31" s="220"/>
      <c r="R31" s="220"/>
      <c r="S31" s="220"/>
      <c r="T31" s="221"/>
      <c r="U31" s="220"/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105</v>
      </c>
      <c r="AF31" s="210">
        <v>0</v>
      </c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0.399999999999999" outlineLevel="1" x14ac:dyDescent="0.25">
      <c r="A32" s="211">
        <v>11</v>
      </c>
      <c r="B32" s="218" t="s">
        <v>135</v>
      </c>
      <c r="C32" s="263" t="s">
        <v>136</v>
      </c>
      <c r="D32" s="220" t="s">
        <v>137</v>
      </c>
      <c r="E32" s="226">
        <v>25</v>
      </c>
      <c r="F32" s="230">
        <f>H32+J32</f>
        <v>0</v>
      </c>
      <c r="G32" s="231">
        <f>ROUND(E32*F32,2)</f>
        <v>0</v>
      </c>
      <c r="H32" s="231"/>
      <c r="I32" s="231">
        <f>ROUND(E32*H32,2)</f>
        <v>0</v>
      </c>
      <c r="J32" s="231"/>
      <c r="K32" s="231">
        <f>ROUND(E32*J32,2)</f>
        <v>0</v>
      </c>
      <c r="L32" s="231">
        <v>21</v>
      </c>
      <c r="M32" s="231">
        <f>G32*(1+L32/100)</f>
        <v>0</v>
      </c>
      <c r="N32" s="220">
        <v>0</v>
      </c>
      <c r="O32" s="220">
        <f>ROUND(E32*N32,5)</f>
        <v>0</v>
      </c>
      <c r="P32" s="220">
        <v>0</v>
      </c>
      <c r="Q32" s="220">
        <f>ROUND(E32*P32,5)</f>
        <v>0</v>
      </c>
      <c r="R32" s="220"/>
      <c r="S32" s="220"/>
      <c r="T32" s="221">
        <v>0</v>
      </c>
      <c r="U32" s="220">
        <f>ROUND(E32*T32,2)</f>
        <v>0</v>
      </c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103</v>
      </c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1"/>
      <c r="B33" s="218"/>
      <c r="C33" s="266" t="s">
        <v>138</v>
      </c>
      <c r="D33" s="225"/>
      <c r="E33" s="229"/>
      <c r="F33" s="233"/>
      <c r="G33" s="234"/>
      <c r="H33" s="231"/>
      <c r="I33" s="231"/>
      <c r="J33" s="231"/>
      <c r="K33" s="231"/>
      <c r="L33" s="231"/>
      <c r="M33" s="231"/>
      <c r="N33" s="220"/>
      <c r="O33" s="220"/>
      <c r="P33" s="220"/>
      <c r="Q33" s="220"/>
      <c r="R33" s="220"/>
      <c r="S33" s="220"/>
      <c r="T33" s="221"/>
      <c r="U33" s="220"/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139</v>
      </c>
      <c r="AF33" s="210"/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3" t="str">
        <f>C33</f>
        <v>V betonovém loži s opěrou.</v>
      </c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1"/>
      <c r="B34" s="218"/>
      <c r="C34" s="264" t="s">
        <v>140</v>
      </c>
      <c r="D34" s="222"/>
      <c r="E34" s="227">
        <v>25</v>
      </c>
      <c r="F34" s="231"/>
      <c r="G34" s="231"/>
      <c r="H34" s="231"/>
      <c r="I34" s="231"/>
      <c r="J34" s="231"/>
      <c r="K34" s="231"/>
      <c r="L34" s="231"/>
      <c r="M34" s="231"/>
      <c r="N34" s="220"/>
      <c r="O34" s="220"/>
      <c r="P34" s="220"/>
      <c r="Q34" s="220"/>
      <c r="R34" s="220"/>
      <c r="S34" s="220"/>
      <c r="T34" s="221"/>
      <c r="U34" s="220"/>
      <c r="V34" s="210"/>
      <c r="W34" s="210"/>
      <c r="X34" s="210"/>
      <c r="Y34" s="210"/>
      <c r="Z34" s="210"/>
      <c r="AA34" s="210"/>
      <c r="AB34" s="210"/>
      <c r="AC34" s="210"/>
      <c r="AD34" s="210"/>
      <c r="AE34" s="210" t="s">
        <v>105</v>
      </c>
      <c r="AF34" s="210">
        <v>0</v>
      </c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1">
        <v>12</v>
      </c>
      <c r="B35" s="218" t="s">
        <v>141</v>
      </c>
      <c r="C35" s="263" t="s">
        <v>142</v>
      </c>
      <c r="D35" s="220" t="s">
        <v>126</v>
      </c>
      <c r="E35" s="226">
        <v>4</v>
      </c>
      <c r="F35" s="230">
        <f>H35+J35</f>
        <v>0</v>
      </c>
      <c r="G35" s="231">
        <f>ROUND(E35*F35,2)</f>
        <v>0</v>
      </c>
      <c r="H35" s="231"/>
      <c r="I35" s="231">
        <f>ROUND(E35*H35,2)</f>
        <v>0</v>
      </c>
      <c r="J35" s="231"/>
      <c r="K35" s="231">
        <f>ROUND(E35*J35,2)</f>
        <v>0</v>
      </c>
      <c r="L35" s="231">
        <v>21</v>
      </c>
      <c r="M35" s="231">
        <f>G35*(1+L35/100)</f>
        <v>0</v>
      </c>
      <c r="N35" s="220">
        <v>0</v>
      </c>
      <c r="O35" s="220">
        <f>ROUND(E35*N35,5)</f>
        <v>0</v>
      </c>
      <c r="P35" s="220">
        <v>0.22500000000000001</v>
      </c>
      <c r="Q35" s="220">
        <f>ROUND(E35*P35,5)</f>
        <v>0.9</v>
      </c>
      <c r="R35" s="220"/>
      <c r="S35" s="220"/>
      <c r="T35" s="221">
        <v>0.14199999999999999</v>
      </c>
      <c r="U35" s="220">
        <f>ROUND(E35*T35,2)</f>
        <v>0.56999999999999995</v>
      </c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103</v>
      </c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1"/>
      <c r="B36" s="218"/>
      <c r="C36" s="264" t="s">
        <v>143</v>
      </c>
      <c r="D36" s="222"/>
      <c r="E36" s="227">
        <v>4</v>
      </c>
      <c r="F36" s="231"/>
      <c r="G36" s="231"/>
      <c r="H36" s="231"/>
      <c r="I36" s="231"/>
      <c r="J36" s="231"/>
      <c r="K36" s="231"/>
      <c r="L36" s="231"/>
      <c r="M36" s="231"/>
      <c r="N36" s="220"/>
      <c r="O36" s="220"/>
      <c r="P36" s="220"/>
      <c r="Q36" s="220"/>
      <c r="R36" s="220"/>
      <c r="S36" s="220"/>
      <c r="T36" s="221"/>
      <c r="U36" s="220"/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105</v>
      </c>
      <c r="AF36" s="210">
        <v>0</v>
      </c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1">
        <v>13</v>
      </c>
      <c r="B37" s="218" t="s">
        <v>144</v>
      </c>
      <c r="C37" s="263" t="s">
        <v>145</v>
      </c>
      <c r="D37" s="220" t="s">
        <v>122</v>
      </c>
      <c r="E37" s="226">
        <v>0.9</v>
      </c>
      <c r="F37" s="230">
        <f>H37+J37</f>
        <v>0</v>
      </c>
      <c r="G37" s="231">
        <f>ROUND(E37*F37,2)</f>
        <v>0</v>
      </c>
      <c r="H37" s="231"/>
      <c r="I37" s="231">
        <f>ROUND(E37*H37,2)</f>
        <v>0</v>
      </c>
      <c r="J37" s="231"/>
      <c r="K37" s="231">
        <f>ROUND(E37*J37,2)</f>
        <v>0</v>
      </c>
      <c r="L37" s="231">
        <v>21</v>
      </c>
      <c r="M37" s="231">
        <f>G37*(1+L37/100)</f>
        <v>0</v>
      </c>
      <c r="N37" s="220">
        <v>0</v>
      </c>
      <c r="O37" s="220">
        <f>ROUND(E37*N37,5)</f>
        <v>0</v>
      </c>
      <c r="P37" s="220">
        <v>0</v>
      </c>
      <c r="Q37" s="220">
        <f>ROUND(E37*P37,5)</f>
        <v>0</v>
      </c>
      <c r="R37" s="220"/>
      <c r="S37" s="220"/>
      <c r="T37" s="221">
        <v>0.49</v>
      </c>
      <c r="U37" s="220">
        <f>ROUND(E37*T37,2)</f>
        <v>0.44</v>
      </c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103</v>
      </c>
      <c r="AF37" s="210"/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1"/>
      <c r="B38" s="218"/>
      <c r="C38" s="264" t="s">
        <v>146</v>
      </c>
      <c r="D38" s="222"/>
      <c r="E38" s="227">
        <v>0.9</v>
      </c>
      <c r="F38" s="231"/>
      <c r="G38" s="231"/>
      <c r="H38" s="231"/>
      <c r="I38" s="231"/>
      <c r="J38" s="231"/>
      <c r="K38" s="231"/>
      <c r="L38" s="231"/>
      <c r="M38" s="231"/>
      <c r="N38" s="220"/>
      <c r="O38" s="220"/>
      <c r="P38" s="220"/>
      <c r="Q38" s="220"/>
      <c r="R38" s="220"/>
      <c r="S38" s="220"/>
      <c r="T38" s="221"/>
      <c r="U38" s="220"/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105</v>
      </c>
      <c r="AF38" s="210">
        <v>0</v>
      </c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>
        <v>14</v>
      </c>
      <c r="B39" s="218" t="s">
        <v>147</v>
      </c>
      <c r="C39" s="263" t="s">
        <v>148</v>
      </c>
      <c r="D39" s="220" t="s">
        <v>122</v>
      </c>
      <c r="E39" s="226">
        <v>12.6</v>
      </c>
      <c r="F39" s="230">
        <f>H39+J39</f>
        <v>0</v>
      </c>
      <c r="G39" s="231">
        <f>ROUND(E39*F39,2)</f>
        <v>0</v>
      </c>
      <c r="H39" s="231"/>
      <c r="I39" s="231">
        <f>ROUND(E39*H39,2)</f>
        <v>0</v>
      </c>
      <c r="J39" s="231"/>
      <c r="K39" s="231">
        <f>ROUND(E39*J39,2)</f>
        <v>0</v>
      </c>
      <c r="L39" s="231">
        <v>21</v>
      </c>
      <c r="M39" s="231">
        <f>G39*(1+L39/100)</f>
        <v>0</v>
      </c>
      <c r="N39" s="220">
        <v>0</v>
      </c>
      <c r="O39" s="220">
        <f>ROUND(E39*N39,5)</f>
        <v>0</v>
      </c>
      <c r="P39" s="220">
        <v>0</v>
      </c>
      <c r="Q39" s="220">
        <f>ROUND(E39*P39,5)</f>
        <v>0</v>
      </c>
      <c r="R39" s="220"/>
      <c r="S39" s="220"/>
      <c r="T39" s="221">
        <v>0</v>
      </c>
      <c r="U39" s="220">
        <f>ROUND(E39*T39,2)</f>
        <v>0</v>
      </c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103</v>
      </c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1"/>
      <c r="B40" s="218"/>
      <c r="C40" s="264" t="s">
        <v>149</v>
      </c>
      <c r="D40" s="222"/>
      <c r="E40" s="227">
        <v>12.6</v>
      </c>
      <c r="F40" s="231"/>
      <c r="G40" s="231"/>
      <c r="H40" s="231"/>
      <c r="I40" s="231"/>
      <c r="J40" s="231"/>
      <c r="K40" s="231"/>
      <c r="L40" s="231"/>
      <c r="M40" s="231"/>
      <c r="N40" s="220"/>
      <c r="O40" s="220"/>
      <c r="P40" s="220"/>
      <c r="Q40" s="220"/>
      <c r="R40" s="220"/>
      <c r="S40" s="220"/>
      <c r="T40" s="221"/>
      <c r="U40" s="220"/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105</v>
      </c>
      <c r="AF40" s="210">
        <v>0</v>
      </c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1">
        <v>15</v>
      </c>
      <c r="B41" s="218" t="s">
        <v>150</v>
      </c>
      <c r="C41" s="263" t="s">
        <v>151</v>
      </c>
      <c r="D41" s="220" t="s">
        <v>122</v>
      </c>
      <c r="E41" s="226">
        <v>0.9</v>
      </c>
      <c r="F41" s="230">
        <f>H41+J41</f>
        <v>0</v>
      </c>
      <c r="G41" s="231">
        <f>ROUND(E41*F41,2)</f>
        <v>0</v>
      </c>
      <c r="H41" s="231"/>
      <c r="I41" s="231">
        <f>ROUND(E41*H41,2)</f>
        <v>0</v>
      </c>
      <c r="J41" s="231"/>
      <c r="K41" s="231">
        <f>ROUND(E41*J41,2)</f>
        <v>0</v>
      </c>
      <c r="L41" s="231">
        <v>21</v>
      </c>
      <c r="M41" s="231">
        <f>G41*(1+L41/100)</f>
        <v>0</v>
      </c>
      <c r="N41" s="220">
        <v>0</v>
      </c>
      <c r="O41" s="220">
        <f>ROUND(E41*N41,5)</f>
        <v>0</v>
      </c>
      <c r="P41" s="220">
        <v>0</v>
      </c>
      <c r="Q41" s="220">
        <f>ROUND(E41*P41,5)</f>
        <v>0</v>
      </c>
      <c r="R41" s="220"/>
      <c r="S41" s="220"/>
      <c r="T41" s="221">
        <v>0</v>
      </c>
      <c r="U41" s="220">
        <f>ROUND(E41*T41,2)</f>
        <v>0</v>
      </c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103</v>
      </c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1"/>
      <c r="B42" s="218"/>
      <c r="C42" s="264" t="s">
        <v>146</v>
      </c>
      <c r="D42" s="222"/>
      <c r="E42" s="227">
        <v>0.9</v>
      </c>
      <c r="F42" s="231"/>
      <c r="G42" s="231"/>
      <c r="H42" s="231"/>
      <c r="I42" s="231"/>
      <c r="J42" s="231"/>
      <c r="K42" s="231"/>
      <c r="L42" s="231"/>
      <c r="M42" s="231"/>
      <c r="N42" s="220"/>
      <c r="O42" s="220"/>
      <c r="P42" s="220"/>
      <c r="Q42" s="220"/>
      <c r="R42" s="220"/>
      <c r="S42" s="220"/>
      <c r="T42" s="221"/>
      <c r="U42" s="220"/>
      <c r="V42" s="210"/>
      <c r="W42" s="210"/>
      <c r="X42" s="210"/>
      <c r="Y42" s="210"/>
      <c r="Z42" s="210"/>
      <c r="AA42" s="210"/>
      <c r="AB42" s="210"/>
      <c r="AC42" s="210"/>
      <c r="AD42" s="210"/>
      <c r="AE42" s="210" t="s">
        <v>105</v>
      </c>
      <c r="AF42" s="210">
        <v>0</v>
      </c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5">
      <c r="A43" s="212" t="s">
        <v>98</v>
      </c>
      <c r="B43" s="219" t="s">
        <v>53</v>
      </c>
      <c r="C43" s="265" t="s">
        <v>54</v>
      </c>
      <c r="D43" s="223"/>
      <c r="E43" s="228"/>
      <c r="F43" s="232"/>
      <c r="G43" s="232">
        <f>SUMIF(AE44:AE61,"&lt;&gt;NOR",G44:G61)</f>
        <v>0</v>
      </c>
      <c r="H43" s="232"/>
      <c r="I43" s="232">
        <f>SUM(I44:I61)</f>
        <v>0</v>
      </c>
      <c r="J43" s="232"/>
      <c r="K43" s="232">
        <f>SUM(K44:K61)</f>
        <v>0</v>
      </c>
      <c r="L43" s="232"/>
      <c r="M43" s="232">
        <f>SUM(M44:M61)</f>
        <v>0</v>
      </c>
      <c r="N43" s="223"/>
      <c r="O43" s="223">
        <f>SUM(O44:O61)</f>
        <v>3.8532999999999999</v>
      </c>
      <c r="P43" s="223"/>
      <c r="Q43" s="223">
        <f>SUM(Q44:Q61)</f>
        <v>0</v>
      </c>
      <c r="R43" s="223"/>
      <c r="S43" s="223"/>
      <c r="T43" s="224"/>
      <c r="U43" s="223">
        <f>SUM(U44:U61)</f>
        <v>35.22</v>
      </c>
      <c r="AE43" t="s">
        <v>99</v>
      </c>
    </row>
    <row r="44" spans="1:60" outlineLevel="1" x14ac:dyDescent="0.25">
      <c r="A44" s="211">
        <v>16</v>
      </c>
      <c r="B44" s="218" t="s">
        <v>152</v>
      </c>
      <c r="C44" s="263" t="s">
        <v>153</v>
      </c>
      <c r="D44" s="220" t="s">
        <v>102</v>
      </c>
      <c r="E44" s="226">
        <v>5.5</v>
      </c>
      <c r="F44" s="230">
        <f>H44+J44</f>
        <v>0</v>
      </c>
      <c r="G44" s="231">
        <f>ROUND(E44*F44,2)</f>
        <v>0</v>
      </c>
      <c r="H44" s="231"/>
      <c r="I44" s="231">
        <f>ROUND(E44*H44,2)</f>
        <v>0</v>
      </c>
      <c r="J44" s="231"/>
      <c r="K44" s="231">
        <f>ROUND(E44*J44,2)</f>
        <v>0</v>
      </c>
      <c r="L44" s="231">
        <v>21</v>
      </c>
      <c r="M44" s="231">
        <f>G44*(1+L44/100)</f>
        <v>0</v>
      </c>
      <c r="N44" s="220">
        <v>0.7</v>
      </c>
      <c r="O44" s="220">
        <f>ROUND(E44*N44,5)</f>
        <v>3.85</v>
      </c>
      <c r="P44" s="220">
        <v>0</v>
      </c>
      <c r="Q44" s="220">
        <f>ROUND(E44*P44,5)</f>
        <v>0</v>
      </c>
      <c r="R44" s="220"/>
      <c r="S44" s="220"/>
      <c r="T44" s="221">
        <v>0</v>
      </c>
      <c r="U44" s="220">
        <f>ROUND(E44*T44,2)</f>
        <v>0</v>
      </c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103</v>
      </c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1"/>
      <c r="B45" s="218"/>
      <c r="C45" s="264" t="s">
        <v>154</v>
      </c>
      <c r="D45" s="222"/>
      <c r="E45" s="227">
        <v>4.5</v>
      </c>
      <c r="F45" s="231"/>
      <c r="G45" s="231"/>
      <c r="H45" s="231"/>
      <c r="I45" s="231"/>
      <c r="J45" s="231"/>
      <c r="K45" s="231"/>
      <c r="L45" s="231"/>
      <c r="M45" s="231"/>
      <c r="N45" s="220"/>
      <c r="O45" s="220"/>
      <c r="P45" s="220"/>
      <c r="Q45" s="220"/>
      <c r="R45" s="220"/>
      <c r="S45" s="220"/>
      <c r="T45" s="221"/>
      <c r="U45" s="220"/>
      <c r="V45" s="210"/>
      <c r="W45" s="210"/>
      <c r="X45" s="210"/>
      <c r="Y45" s="210"/>
      <c r="Z45" s="210"/>
      <c r="AA45" s="210"/>
      <c r="AB45" s="210"/>
      <c r="AC45" s="210"/>
      <c r="AD45" s="210"/>
      <c r="AE45" s="210" t="s">
        <v>105</v>
      </c>
      <c r="AF45" s="210">
        <v>0</v>
      </c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1"/>
      <c r="B46" s="218"/>
      <c r="C46" s="264" t="s">
        <v>155</v>
      </c>
      <c r="D46" s="222"/>
      <c r="E46" s="227">
        <v>1</v>
      </c>
      <c r="F46" s="231"/>
      <c r="G46" s="231"/>
      <c r="H46" s="231"/>
      <c r="I46" s="231"/>
      <c r="J46" s="231"/>
      <c r="K46" s="231"/>
      <c r="L46" s="231"/>
      <c r="M46" s="231"/>
      <c r="N46" s="220"/>
      <c r="O46" s="220"/>
      <c r="P46" s="220"/>
      <c r="Q46" s="220"/>
      <c r="R46" s="220"/>
      <c r="S46" s="220"/>
      <c r="T46" s="221"/>
      <c r="U46" s="220"/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105</v>
      </c>
      <c r="AF46" s="210">
        <v>0</v>
      </c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1">
        <v>17</v>
      </c>
      <c r="B47" s="218" t="s">
        <v>156</v>
      </c>
      <c r="C47" s="263" t="s">
        <v>157</v>
      </c>
      <c r="D47" s="220" t="s">
        <v>102</v>
      </c>
      <c r="E47" s="226">
        <v>5.5</v>
      </c>
      <c r="F47" s="230">
        <f>H47+J47</f>
        <v>0</v>
      </c>
      <c r="G47" s="231">
        <f>ROUND(E47*F47,2)</f>
        <v>0</v>
      </c>
      <c r="H47" s="231"/>
      <c r="I47" s="231">
        <f>ROUND(E47*H47,2)</f>
        <v>0</v>
      </c>
      <c r="J47" s="231"/>
      <c r="K47" s="231">
        <f>ROUND(E47*J47,2)</f>
        <v>0</v>
      </c>
      <c r="L47" s="231">
        <v>21</v>
      </c>
      <c r="M47" s="231">
        <f>G47*(1+L47/100)</f>
        <v>0</v>
      </c>
      <c r="N47" s="220">
        <v>0</v>
      </c>
      <c r="O47" s="220">
        <f>ROUND(E47*N47,5)</f>
        <v>0</v>
      </c>
      <c r="P47" s="220">
        <v>0</v>
      </c>
      <c r="Q47" s="220">
        <f>ROUND(E47*P47,5)</f>
        <v>0</v>
      </c>
      <c r="R47" s="220"/>
      <c r="S47" s="220"/>
      <c r="T47" s="221">
        <v>0.65200000000000002</v>
      </c>
      <c r="U47" s="220">
        <f>ROUND(E47*T47,2)</f>
        <v>3.59</v>
      </c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103</v>
      </c>
      <c r="AF47" s="210"/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1"/>
      <c r="B48" s="218"/>
      <c r="C48" s="264" t="s">
        <v>154</v>
      </c>
      <c r="D48" s="222"/>
      <c r="E48" s="227">
        <v>4.5</v>
      </c>
      <c r="F48" s="231"/>
      <c r="G48" s="231"/>
      <c r="H48" s="231"/>
      <c r="I48" s="231"/>
      <c r="J48" s="231"/>
      <c r="K48" s="231"/>
      <c r="L48" s="231"/>
      <c r="M48" s="231"/>
      <c r="N48" s="220"/>
      <c r="O48" s="220"/>
      <c r="P48" s="220"/>
      <c r="Q48" s="220"/>
      <c r="R48" s="220"/>
      <c r="S48" s="220"/>
      <c r="T48" s="221"/>
      <c r="U48" s="220"/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105</v>
      </c>
      <c r="AF48" s="210">
        <v>0</v>
      </c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1"/>
      <c r="B49" s="218"/>
      <c r="C49" s="264" t="s">
        <v>155</v>
      </c>
      <c r="D49" s="222"/>
      <c r="E49" s="227">
        <v>1</v>
      </c>
      <c r="F49" s="231"/>
      <c r="G49" s="231"/>
      <c r="H49" s="231"/>
      <c r="I49" s="231"/>
      <c r="J49" s="231"/>
      <c r="K49" s="231"/>
      <c r="L49" s="231"/>
      <c r="M49" s="231"/>
      <c r="N49" s="220"/>
      <c r="O49" s="220"/>
      <c r="P49" s="220"/>
      <c r="Q49" s="220"/>
      <c r="R49" s="220"/>
      <c r="S49" s="220"/>
      <c r="T49" s="221"/>
      <c r="U49" s="220"/>
      <c r="V49" s="210"/>
      <c r="W49" s="210"/>
      <c r="X49" s="210"/>
      <c r="Y49" s="210"/>
      <c r="Z49" s="210"/>
      <c r="AA49" s="210"/>
      <c r="AB49" s="210"/>
      <c r="AC49" s="210"/>
      <c r="AD49" s="210"/>
      <c r="AE49" s="210" t="s">
        <v>105</v>
      </c>
      <c r="AF49" s="210">
        <v>0</v>
      </c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1">
        <v>18</v>
      </c>
      <c r="B50" s="218" t="s">
        <v>158</v>
      </c>
      <c r="C50" s="263" t="s">
        <v>159</v>
      </c>
      <c r="D50" s="220" t="s">
        <v>102</v>
      </c>
      <c r="E50" s="226">
        <v>5.5</v>
      </c>
      <c r="F50" s="230">
        <f>H50+J50</f>
        <v>0</v>
      </c>
      <c r="G50" s="231">
        <f>ROUND(E50*F50,2)</f>
        <v>0</v>
      </c>
      <c r="H50" s="231"/>
      <c r="I50" s="231">
        <f>ROUND(E50*H50,2)</f>
        <v>0</v>
      </c>
      <c r="J50" s="231"/>
      <c r="K50" s="231">
        <f>ROUND(E50*J50,2)</f>
        <v>0</v>
      </c>
      <c r="L50" s="231">
        <v>21</v>
      </c>
      <c r="M50" s="231">
        <f>G50*(1+L50/100)</f>
        <v>0</v>
      </c>
      <c r="N50" s="220">
        <v>0</v>
      </c>
      <c r="O50" s="220">
        <f>ROUND(E50*N50,5)</f>
        <v>0</v>
      </c>
      <c r="P50" s="220">
        <v>0</v>
      </c>
      <c r="Q50" s="220">
        <f>ROUND(E50*P50,5)</f>
        <v>0</v>
      </c>
      <c r="R50" s="220"/>
      <c r="S50" s="220"/>
      <c r="T50" s="221">
        <v>1.0999999999999999E-2</v>
      </c>
      <c r="U50" s="220">
        <f>ROUND(E50*T50,2)</f>
        <v>0.06</v>
      </c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103</v>
      </c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1"/>
      <c r="B51" s="218"/>
      <c r="C51" s="264" t="s">
        <v>154</v>
      </c>
      <c r="D51" s="222"/>
      <c r="E51" s="227">
        <v>4.5</v>
      </c>
      <c r="F51" s="231"/>
      <c r="G51" s="231"/>
      <c r="H51" s="231"/>
      <c r="I51" s="231"/>
      <c r="J51" s="231"/>
      <c r="K51" s="231"/>
      <c r="L51" s="231"/>
      <c r="M51" s="231"/>
      <c r="N51" s="220"/>
      <c r="O51" s="220"/>
      <c r="P51" s="220"/>
      <c r="Q51" s="220"/>
      <c r="R51" s="220"/>
      <c r="S51" s="220"/>
      <c r="T51" s="221"/>
      <c r="U51" s="220"/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105</v>
      </c>
      <c r="AF51" s="210">
        <v>0</v>
      </c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1"/>
      <c r="B52" s="218"/>
      <c r="C52" s="264" t="s">
        <v>155</v>
      </c>
      <c r="D52" s="222"/>
      <c r="E52" s="227">
        <v>1</v>
      </c>
      <c r="F52" s="231"/>
      <c r="G52" s="231"/>
      <c r="H52" s="231"/>
      <c r="I52" s="231"/>
      <c r="J52" s="231"/>
      <c r="K52" s="231"/>
      <c r="L52" s="231"/>
      <c r="M52" s="231"/>
      <c r="N52" s="220"/>
      <c r="O52" s="220"/>
      <c r="P52" s="220"/>
      <c r="Q52" s="220"/>
      <c r="R52" s="220"/>
      <c r="S52" s="220"/>
      <c r="T52" s="221"/>
      <c r="U52" s="220"/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105</v>
      </c>
      <c r="AF52" s="210">
        <v>0</v>
      </c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1">
        <v>19</v>
      </c>
      <c r="B53" s="218" t="s">
        <v>160</v>
      </c>
      <c r="C53" s="263" t="s">
        <v>161</v>
      </c>
      <c r="D53" s="220" t="s">
        <v>126</v>
      </c>
      <c r="E53" s="226">
        <v>110</v>
      </c>
      <c r="F53" s="230">
        <f>H53+J53</f>
        <v>0</v>
      </c>
      <c r="G53" s="231">
        <f>ROUND(E53*F53,2)</f>
        <v>0</v>
      </c>
      <c r="H53" s="231"/>
      <c r="I53" s="231">
        <f>ROUND(E53*H53,2)</f>
        <v>0</v>
      </c>
      <c r="J53" s="231"/>
      <c r="K53" s="231">
        <f>ROUND(E53*J53,2)</f>
        <v>0</v>
      </c>
      <c r="L53" s="231">
        <v>21</v>
      </c>
      <c r="M53" s="231">
        <f>G53*(1+L53/100)</f>
        <v>0</v>
      </c>
      <c r="N53" s="220">
        <v>0</v>
      </c>
      <c r="O53" s="220">
        <f>ROUND(E53*N53,5)</f>
        <v>0</v>
      </c>
      <c r="P53" s="220">
        <v>0</v>
      </c>
      <c r="Q53" s="220">
        <f>ROUND(E53*P53,5)</f>
        <v>0</v>
      </c>
      <c r="R53" s="220"/>
      <c r="S53" s="220"/>
      <c r="T53" s="221">
        <v>0.19</v>
      </c>
      <c r="U53" s="220">
        <f>ROUND(E53*T53,2)</f>
        <v>20.9</v>
      </c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103</v>
      </c>
      <c r="AF53" s="210"/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1"/>
      <c r="B54" s="218"/>
      <c r="C54" s="264" t="s">
        <v>162</v>
      </c>
      <c r="D54" s="222"/>
      <c r="E54" s="227">
        <v>90</v>
      </c>
      <c r="F54" s="231"/>
      <c r="G54" s="231"/>
      <c r="H54" s="231"/>
      <c r="I54" s="231"/>
      <c r="J54" s="231"/>
      <c r="K54" s="231"/>
      <c r="L54" s="231"/>
      <c r="M54" s="231"/>
      <c r="N54" s="220"/>
      <c r="O54" s="220"/>
      <c r="P54" s="220"/>
      <c r="Q54" s="220"/>
      <c r="R54" s="220"/>
      <c r="S54" s="220"/>
      <c r="T54" s="221"/>
      <c r="U54" s="220"/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105</v>
      </c>
      <c r="AF54" s="210">
        <v>0</v>
      </c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1"/>
      <c r="B55" s="218"/>
      <c r="C55" s="264" t="s">
        <v>163</v>
      </c>
      <c r="D55" s="222"/>
      <c r="E55" s="227">
        <v>20</v>
      </c>
      <c r="F55" s="231"/>
      <c r="G55" s="231"/>
      <c r="H55" s="231"/>
      <c r="I55" s="231"/>
      <c r="J55" s="231"/>
      <c r="K55" s="231"/>
      <c r="L55" s="231"/>
      <c r="M55" s="231"/>
      <c r="N55" s="220"/>
      <c r="O55" s="220"/>
      <c r="P55" s="220"/>
      <c r="Q55" s="220"/>
      <c r="R55" s="220"/>
      <c r="S55" s="220"/>
      <c r="T55" s="221"/>
      <c r="U55" s="220"/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105</v>
      </c>
      <c r="AF55" s="210">
        <v>0</v>
      </c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1">
        <v>20</v>
      </c>
      <c r="B56" s="218" t="s">
        <v>164</v>
      </c>
      <c r="C56" s="263" t="s">
        <v>165</v>
      </c>
      <c r="D56" s="220" t="s">
        <v>126</v>
      </c>
      <c r="E56" s="226">
        <v>110</v>
      </c>
      <c r="F56" s="230">
        <f>H56+J56</f>
        <v>0</v>
      </c>
      <c r="G56" s="231">
        <f>ROUND(E56*F56,2)</f>
        <v>0</v>
      </c>
      <c r="H56" s="231"/>
      <c r="I56" s="231">
        <f>ROUND(E56*H56,2)</f>
        <v>0</v>
      </c>
      <c r="J56" s="231"/>
      <c r="K56" s="231">
        <f>ROUND(E56*J56,2)</f>
        <v>0</v>
      </c>
      <c r="L56" s="231">
        <v>21</v>
      </c>
      <c r="M56" s="231">
        <f>G56*(1+L56/100)</f>
        <v>0</v>
      </c>
      <c r="N56" s="220">
        <v>0</v>
      </c>
      <c r="O56" s="220">
        <f>ROUND(E56*N56,5)</f>
        <v>0</v>
      </c>
      <c r="P56" s="220">
        <v>0</v>
      </c>
      <c r="Q56" s="220">
        <f>ROUND(E56*P56,5)</f>
        <v>0</v>
      </c>
      <c r="R56" s="220"/>
      <c r="S56" s="220"/>
      <c r="T56" s="221">
        <v>9.7000000000000003E-2</v>
      </c>
      <c r="U56" s="220">
        <f>ROUND(E56*T56,2)</f>
        <v>10.67</v>
      </c>
      <c r="V56" s="210"/>
      <c r="W56" s="210"/>
      <c r="X56" s="210"/>
      <c r="Y56" s="210"/>
      <c r="Z56" s="210"/>
      <c r="AA56" s="210"/>
      <c r="AB56" s="210"/>
      <c r="AC56" s="210"/>
      <c r="AD56" s="210"/>
      <c r="AE56" s="210" t="s">
        <v>103</v>
      </c>
      <c r="AF56" s="210"/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1"/>
      <c r="B57" s="218"/>
      <c r="C57" s="264" t="s">
        <v>162</v>
      </c>
      <c r="D57" s="222"/>
      <c r="E57" s="227">
        <v>90</v>
      </c>
      <c r="F57" s="231"/>
      <c r="G57" s="231"/>
      <c r="H57" s="231"/>
      <c r="I57" s="231"/>
      <c r="J57" s="231"/>
      <c r="K57" s="231"/>
      <c r="L57" s="231"/>
      <c r="M57" s="231"/>
      <c r="N57" s="220"/>
      <c r="O57" s="220"/>
      <c r="P57" s="220"/>
      <c r="Q57" s="220"/>
      <c r="R57" s="220"/>
      <c r="S57" s="220"/>
      <c r="T57" s="221"/>
      <c r="U57" s="220"/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105</v>
      </c>
      <c r="AF57" s="210">
        <v>0</v>
      </c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1"/>
      <c r="B58" s="218"/>
      <c r="C58" s="264" t="s">
        <v>163</v>
      </c>
      <c r="D58" s="222"/>
      <c r="E58" s="227">
        <v>20</v>
      </c>
      <c r="F58" s="231"/>
      <c r="G58" s="231"/>
      <c r="H58" s="231"/>
      <c r="I58" s="231"/>
      <c r="J58" s="231"/>
      <c r="K58" s="231"/>
      <c r="L58" s="231"/>
      <c r="M58" s="231"/>
      <c r="N58" s="220"/>
      <c r="O58" s="220"/>
      <c r="P58" s="220"/>
      <c r="Q58" s="220"/>
      <c r="R58" s="220"/>
      <c r="S58" s="220"/>
      <c r="T58" s="221"/>
      <c r="U58" s="220"/>
      <c r="V58" s="210"/>
      <c r="W58" s="210"/>
      <c r="X58" s="210"/>
      <c r="Y58" s="210"/>
      <c r="Z58" s="210"/>
      <c r="AA58" s="210"/>
      <c r="AB58" s="210"/>
      <c r="AC58" s="210"/>
      <c r="AD58" s="210"/>
      <c r="AE58" s="210" t="s">
        <v>105</v>
      </c>
      <c r="AF58" s="210">
        <v>0</v>
      </c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1">
        <v>21</v>
      </c>
      <c r="B59" s="218" t="s">
        <v>166</v>
      </c>
      <c r="C59" s="263" t="s">
        <v>167</v>
      </c>
      <c r="D59" s="220" t="s">
        <v>168</v>
      </c>
      <c r="E59" s="226">
        <v>3.3</v>
      </c>
      <c r="F59" s="230">
        <f>H59+J59</f>
        <v>0</v>
      </c>
      <c r="G59" s="231">
        <f>ROUND(E59*F59,2)</f>
        <v>0</v>
      </c>
      <c r="H59" s="231"/>
      <c r="I59" s="231">
        <f>ROUND(E59*H59,2)</f>
        <v>0</v>
      </c>
      <c r="J59" s="231"/>
      <c r="K59" s="231">
        <f>ROUND(E59*J59,2)</f>
        <v>0</v>
      </c>
      <c r="L59" s="231">
        <v>21</v>
      </c>
      <c r="M59" s="231">
        <f>G59*(1+L59/100)</f>
        <v>0</v>
      </c>
      <c r="N59" s="220">
        <v>1E-3</v>
      </c>
      <c r="O59" s="220">
        <f>ROUND(E59*N59,5)</f>
        <v>3.3E-3</v>
      </c>
      <c r="P59" s="220">
        <v>0</v>
      </c>
      <c r="Q59" s="220">
        <f>ROUND(E59*P59,5)</f>
        <v>0</v>
      </c>
      <c r="R59" s="220"/>
      <c r="S59" s="220"/>
      <c r="T59" s="221">
        <v>0</v>
      </c>
      <c r="U59" s="220">
        <f>ROUND(E59*T59,2)</f>
        <v>0</v>
      </c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169</v>
      </c>
      <c r="AF59" s="210"/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1"/>
      <c r="B60" s="218"/>
      <c r="C60" s="264" t="s">
        <v>170</v>
      </c>
      <c r="D60" s="222"/>
      <c r="E60" s="227">
        <v>2.7</v>
      </c>
      <c r="F60" s="231"/>
      <c r="G60" s="231"/>
      <c r="H60" s="231"/>
      <c r="I60" s="231"/>
      <c r="J60" s="231"/>
      <c r="K60" s="231"/>
      <c r="L60" s="231"/>
      <c r="M60" s="231"/>
      <c r="N60" s="220"/>
      <c r="O60" s="220"/>
      <c r="P60" s="220"/>
      <c r="Q60" s="220"/>
      <c r="R60" s="220"/>
      <c r="S60" s="220"/>
      <c r="T60" s="221"/>
      <c r="U60" s="220"/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105</v>
      </c>
      <c r="AF60" s="210">
        <v>0</v>
      </c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1"/>
      <c r="B61" s="218"/>
      <c r="C61" s="264" t="s">
        <v>171</v>
      </c>
      <c r="D61" s="222"/>
      <c r="E61" s="227">
        <v>0.6</v>
      </c>
      <c r="F61" s="231"/>
      <c r="G61" s="231"/>
      <c r="H61" s="231"/>
      <c r="I61" s="231"/>
      <c r="J61" s="231"/>
      <c r="K61" s="231"/>
      <c r="L61" s="231"/>
      <c r="M61" s="231"/>
      <c r="N61" s="220"/>
      <c r="O61" s="220"/>
      <c r="P61" s="220"/>
      <c r="Q61" s="220"/>
      <c r="R61" s="220"/>
      <c r="S61" s="220"/>
      <c r="T61" s="221"/>
      <c r="U61" s="220"/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105</v>
      </c>
      <c r="AF61" s="210">
        <v>0</v>
      </c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5">
      <c r="A62" s="212" t="s">
        <v>98</v>
      </c>
      <c r="B62" s="219" t="s">
        <v>55</v>
      </c>
      <c r="C62" s="265" t="s">
        <v>56</v>
      </c>
      <c r="D62" s="223"/>
      <c r="E62" s="228"/>
      <c r="F62" s="232"/>
      <c r="G62" s="232">
        <f>SUMIF(AE63:AE70,"&lt;&gt;NOR",G63:G70)</f>
        <v>0</v>
      </c>
      <c r="H62" s="232"/>
      <c r="I62" s="232">
        <f>SUM(I63:I70)</f>
        <v>0</v>
      </c>
      <c r="J62" s="232"/>
      <c r="K62" s="232">
        <f>SUM(K63:K70)</f>
        <v>0</v>
      </c>
      <c r="L62" s="232"/>
      <c r="M62" s="232">
        <f>SUM(M63:M70)</f>
        <v>0</v>
      </c>
      <c r="N62" s="223"/>
      <c r="O62" s="223">
        <f>SUM(O63:O70)</f>
        <v>0.39926999999999996</v>
      </c>
      <c r="P62" s="223"/>
      <c r="Q62" s="223">
        <f>SUM(Q63:Q70)</f>
        <v>0</v>
      </c>
      <c r="R62" s="223"/>
      <c r="S62" s="223"/>
      <c r="T62" s="224"/>
      <c r="U62" s="223">
        <f>SUM(U63:U70)</f>
        <v>1.37</v>
      </c>
      <c r="AE62" t="s">
        <v>99</v>
      </c>
    </row>
    <row r="63" spans="1:60" outlineLevel="1" x14ac:dyDescent="0.25">
      <c r="A63" s="211">
        <v>22</v>
      </c>
      <c r="B63" s="218" t="s">
        <v>172</v>
      </c>
      <c r="C63" s="263" t="s">
        <v>173</v>
      </c>
      <c r="D63" s="220" t="s">
        <v>102</v>
      </c>
      <c r="E63" s="226">
        <v>3.7499999999999999E-2</v>
      </c>
      <c r="F63" s="230">
        <f>H63+J63</f>
        <v>0</v>
      </c>
      <c r="G63" s="231">
        <f>ROUND(E63*F63,2)</f>
        <v>0</v>
      </c>
      <c r="H63" s="231"/>
      <c r="I63" s="231">
        <f>ROUND(E63*H63,2)</f>
        <v>0</v>
      </c>
      <c r="J63" s="231"/>
      <c r="K63" s="231">
        <f>ROUND(E63*J63,2)</f>
        <v>0</v>
      </c>
      <c r="L63" s="231">
        <v>21</v>
      </c>
      <c r="M63" s="231">
        <f>G63*(1+L63/100)</f>
        <v>0</v>
      </c>
      <c r="N63" s="220">
        <v>2.1</v>
      </c>
      <c r="O63" s="220">
        <f>ROUND(E63*N63,5)</f>
        <v>7.8750000000000001E-2</v>
      </c>
      <c r="P63" s="220">
        <v>0</v>
      </c>
      <c r="Q63" s="220">
        <f>ROUND(E63*P63,5)</f>
        <v>0</v>
      </c>
      <c r="R63" s="220"/>
      <c r="S63" s="220"/>
      <c r="T63" s="221">
        <v>0.96499999999999997</v>
      </c>
      <c r="U63" s="220">
        <f>ROUND(E63*T63,2)</f>
        <v>0.04</v>
      </c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103</v>
      </c>
      <c r="AF63" s="210"/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1"/>
      <c r="B64" s="218"/>
      <c r="C64" s="264" t="s">
        <v>174</v>
      </c>
      <c r="D64" s="222"/>
      <c r="E64" s="227">
        <v>3.7499999999999999E-2</v>
      </c>
      <c r="F64" s="231"/>
      <c r="G64" s="231"/>
      <c r="H64" s="231"/>
      <c r="I64" s="231"/>
      <c r="J64" s="231"/>
      <c r="K64" s="231"/>
      <c r="L64" s="231"/>
      <c r="M64" s="231"/>
      <c r="N64" s="220"/>
      <c r="O64" s="220"/>
      <c r="P64" s="220"/>
      <c r="Q64" s="220"/>
      <c r="R64" s="220"/>
      <c r="S64" s="220"/>
      <c r="T64" s="221"/>
      <c r="U64" s="220"/>
      <c r="V64" s="210"/>
      <c r="W64" s="210"/>
      <c r="X64" s="210"/>
      <c r="Y64" s="210"/>
      <c r="Z64" s="210"/>
      <c r="AA64" s="210"/>
      <c r="AB64" s="210"/>
      <c r="AC64" s="210"/>
      <c r="AD64" s="210"/>
      <c r="AE64" s="210" t="s">
        <v>105</v>
      </c>
      <c r="AF64" s="210">
        <v>0</v>
      </c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1">
        <v>23</v>
      </c>
      <c r="B65" s="218" t="s">
        <v>175</v>
      </c>
      <c r="C65" s="263" t="s">
        <v>176</v>
      </c>
      <c r="D65" s="220" t="s">
        <v>102</v>
      </c>
      <c r="E65" s="226">
        <v>0.1125</v>
      </c>
      <c r="F65" s="230">
        <f>H65+J65</f>
        <v>0</v>
      </c>
      <c r="G65" s="231">
        <f>ROUND(E65*F65,2)</f>
        <v>0</v>
      </c>
      <c r="H65" s="231"/>
      <c r="I65" s="231">
        <f>ROUND(E65*H65,2)</f>
        <v>0</v>
      </c>
      <c r="J65" s="231"/>
      <c r="K65" s="231">
        <f>ROUND(E65*J65,2)</f>
        <v>0</v>
      </c>
      <c r="L65" s="231">
        <v>21</v>
      </c>
      <c r="M65" s="231">
        <f>G65*(1+L65/100)</f>
        <v>0</v>
      </c>
      <c r="N65" s="220">
        <v>2.5249999999999999</v>
      </c>
      <c r="O65" s="220">
        <f>ROUND(E65*N65,5)</f>
        <v>0.28405999999999998</v>
      </c>
      <c r="P65" s="220">
        <v>0</v>
      </c>
      <c r="Q65" s="220">
        <f>ROUND(E65*P65,5)</f>
        <v>0</v>
      </c>
      <c r="R65" s="220"/>
      <c r="S65" s="220"/>
      <c r="T65" s="221">
        <v>0.47699999999999998</v>
      </c>
      <c r="U65" s="220">
        <f>ROUND(E65*T65,2)</f>
        <v>0.05</v>
      </c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103</v>
      </c>
      <c r="AF65" s="210"/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1"/>
      <c r="B66" s="218"/>
      <c r="C66" s="264" t="s">
        <v>110</v>
      </c>
      <c r="D66" s="222"/>
      <c r="E66" s="227">
        <v>0.1125</v>
      </c>
      <c r="F66" s="231"/>
      <c r="G66" s="231"/>
      <c r="H66" s="231"/>
      <c r="I66" s="231"/>
      <c r="J66" s="231"/>
      <c r="K66" s="231"/>
      <c r="L66" s="231"/>
      <c r="M66" s="231"/>
      <c r="N66" s="220"/>
      <c r="O66" s="220"/>
      <c r="P66" s="220"/>
      <c r="Q66" s="220"/>
      <c r="R66" s="220"/>
      <c r="S66" s="220"/>
      <c r="T66" s="221"/>
      <c r="U66" s="220"/>
      <c r="V66" s="210"/>
      <c r="W66" s="210"/>
      <c r="X66" s="210"/>
      <c r="Y66" s="210"/>
      <c r="Z66" s="210"/>
      <c r="AA66" s="210"/>
      <c r="AB66" s="210"/>
      <c r="AC66" s="210"/>
      <c r="AD66" s="210"/>
      <c r="AE66" s="210" t="s">
        <v>105</v>
      </c>
      <c r="AF66" s="210">
        <v>0</v>
      </c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1">
        <v>24</v>
      </c>
      <c r="B67" s="218" t="s">
        <v>177</v>
      </c>
      <c r="C67" s="263" t="s">
        <v>178</v>
      </c>
      <c r="D67" s="220" t="s">
        <v>126</v>
      </c>
      <c r="E67" s="226">
        <v>0.93</v>
      </c>
      <c r="F67" s="230">
        <f>H67+J67</f>
        <v>0</v>
      </c>
      <c r="G67" s="231">
        <f>ROUND(E67*F67,2)</f>
        <v>0</v>
      </c>
      <c r="H67" s="231"/>
      <c r="I67" s="231">
        <f>ROUND(E67*H67,2)</f>
        <v>0</v>
      </c>
      <c r="J67" s="231"/>
      <c r="K67" s="231">
        <f>ROUND(E67*J67,2)</f>
        <v>0</v>
      </c>
      <c r="L67" s="231">
        <v>21</v>
      </c>
      <c r="M67" s="231">
        <f>G67*(1+L67/100)</f>
        <v>0</v>
      </c>
      <c r="N67" s="220">
        <v>3.9199999999999999E-2</v>
      </c>
      <c r="O67" s="220">
        <f>ROUND(E67*N67,5)</f>
        <v>3.6459999999999999E-2</v>
      </c>
      <c r="P67" s="220">
        <v>0</v>
      </c>
      <c r="Q67" s="220">
        <f>ROUND(E67*P67,5)</f>
        <v>0</v>
      </c>
      <c r="R67" s="220"/>
      <c r="S67" s="220"/>
      <c r="T67" s="221">
        <v>1.05</v>
      </c>
      <c r="U67" s="220">
        <f>ROUND(E67*T67,2)</f>
        <v>0.98</v>
      </c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103</v>
      </c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1"/>
      <c r="B68" s="218"/>
      <c r="C68" s="264" t="s">
        <v>179</v>
      </c>
      <c r="D68" s="222"/>
      <c r="E68" s="227">
        <v>0.93</v>
      </c>
      <c r="F68" s="231"/>
      <c r="G68" s="231"/>
      <c r="H68" s="231"/>
      <c r="I68" s="231"/>
      <c r="J68" s="231"/>
      <c r="K68" s="231"/>
      <c r="L68" s="231"/>
      <c r="M68" s="231"/>
      <c r="N68" s="220"/>
      <c r="O68" s="220"/>
      <c r="P68" s="220"/>
      <c r="Q68" s="220"/>
      <c r="R68" s="220"/>
      <c r="S68" s="220"/>
      <c r="T68" s="221"/>
      <c r="U68" s="220"/>
      <c r="V68" s="210"/>
      <c r="W68" s="210"/>
      <c r="X68" s="210"/>
      <c r="Y68" s="210"/>
      <c r="Z68" s="210"/>
      <c r="AA68" s="210"/>
      <c r="AB68" s="210"/>
      <c r="AC68" s="210"/>
      <c r="AD68" s="210"/>
      <c r="AE68" s="210" t="s">
        <v>105</v>
      </c>
      <c r="AF68" s="210">
        <v>0</v>
      </c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1">
        <v>25</v>
      </c>
      <c r="B69" s="218" t="s">
        <v>180</v>
      </c>
      <c r="C69" s="263" t="s">
        <v>181</v>
      </c>
      <c r="D69" s="220" t="s">
        <v>126</v>
      </c>
      <c r="E69" s="226">
        <v>0.93</v>
      </c>
      <c r="F69" s="230">
        <f>H69+J69</f>
        <v>0</v>
      </c>
      <c r="G69" s="231">
        <f>ROUND(E69*F69,2)</f>
        <v>0</v>
      </c>
      <c r="H69" s="231"/>
      <c r="I69" s="231">
        <f>ROUND(E69*H69,2)</f>
        <v>0</v>
      </c>
      <c r="J69" s="231"/>
      <c r="K69" s="231">
        <f>ROUND(E69*J69,2)</f>
        <v>0</v>
      </c>
      <c r="L69" s="231">
        <v>21</v>
      </c>
      <c r="M69" s="231">
        <f>G69*(1+L69/100)</f>
        <v>0</v>
      </c>
      <c r="N69" s="220">
        <v>0</v>
      </c>
      <c r="O69" s="220">
        <f>ROUND(E69*N69,5)</f>
        <v>0</v>
      </c>
      <c r="P69" s="220">
        <v>0</v>
      </c>
      <c r="Q69" s="220">
        <f>ROUND(E69*P69,5)</f>
        <v>0</v>
      </c>
      <c r="R69" s="220"/>
      <c r="S69" s="220"/>
      <c r="T69" s="221">
        <v>0.32</v>
      </c>
      <c r="U69" s="220">
        <f>ROUND(E69*T69,2)</f>
        <v>0.3</v>
      </c>
      <c r="V69" s="210"/>
      <c r="W69" s="210"/>
      <c r="X69" s="210"/>
      <c r="Y69" s="210"/>
      <c r="Z69" s="210"/>
      <c r="AA69" s="210"/>
      <c r="AB69" s="210"/>
      <c r="AC69" s="210"/>
      <c r="AD69" s="210"/>
      <c r="AE69" s="210" t="s">
        <v>103</v>
      </c>
      <c r="AF69" s="210"/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1"/>
      <c r="B70" s="218"/>
      <c r="C70" s="264" t="s">
        <v>179</v>
      </c>
      <c r="D70" s="222"/>
      <c r="E70" s="227">
        <v>0.93</v>
      </c>
      <c r="F70" s="231"/>
      <c r="G70" s="231"/>
      <c r="H70" s="231"/>
      <c r="I70" s="231"/>
      <c r="J70" s="231"/>
      <c r="K70" s="231"/>
      <c r="L70" s="231"/>
      <c r="M70" s="231"/>
      <c r="N70" s="220"/>
      <c r="O70" s="220"/>
      <c r="P70" s="220"/>
      <c r="Q70" s="220"/>
      <c r="R70" s="220"/>
      <c r="S70" s="220"/>
      <c r="T70" s="221"/>
      <c r="U70" s="220"/>
      <c r="V70" s="210"/>
      <c r="W70" s="210"/>
      <c r="X70" s="210"/>
      <c r="Y70" s="210"/>
      <c r="Z70" s="210"/>
      <c r="AA70" s="210"/>
      <c r="AB70" s="210"/>
      <c r="AC70" s="210"/>
      <c r="AD70" s="210"/>
      <c r="AE70" s="210" t="s">
        <v>105</v>
      </c>
      <c r="AF70" s="210">
        <v>0</v>
      </c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x14ac:dyDescent="0.25">
      <c r="A71" s="212" t="s">
        <v>98</v>
      </c>
      <c r="B71" s="219" t="s">
        <v>57</v>
      </c>
      <c r="C71" s="265" t="s">
        <v>58</v>
      </c>
      <c r="D71" s="223"/>
      <c r="E71" s="228"/>
      <c r="F71" s="232"/>
      <c r="G71" s="232">
        <f>SUMIF(AE72:AE82,"&lt;&gt;NOR",G72:G82)</f>
        <v>0</v>
      </c>
      <c r="H71" s="232"/>
      <c r="I71" s="232">
        <f>SUM(I72:I82)</f>
        <v>0</v>
      </c>
      <c r="J71" s="232"/>
      <c r="K71" s="232">
        <f>SUM(K72:K82)</f>
        <v>0</v>
      </c>
      <c r="L71" s="232"/>
      <c r="M71" s="232">
        <f>SUM(M72:M82)</f>
        <v>0</v>
      </c>
      <c r="N71" s="223"/>
      <c r="O71" s="223">
        <f>SUM(O72:O82)</f>
        <v>15.03403</v>
      </c>
      <c r="P71" s="223"/>
      <c r="Q71" s="223">
        <f>SUM(Q72:Q82)</f>
        <v>0</v>
      </c>
      <c r="R71" s="223"/>
      <c r="S71" s="223"/>
      <c r="T71" s="224"/>
      <c r="U71" s="223">
        <f>SUM(U72:U82)</f>
        <v>15.35</v>
      </c>
      <c r="AE71" t="s">
        <v>99</v>
      </c>
    </row>
    <row r="72" spans="1:60" outlineLevel="1" x14ac:dyDescent="0.25">
      <c r="A72" s="211">
        <v>26</v>
      </c>
      <c r="B72" s="218" t="s">
        <v>182</v>
      </c>
      <c r="C72" s="263" t="s">
        <v>183</v>
      </c>
      <c r="D72" s="220" t="s">
        <v>126</v>
      </c>
      <c r="E72" s="226">
        <v>21</v>
      </c>
      <c r="F72" s="230">
        <f>H72+J72</f>
        <v>0</v>
      </c>
      <c r="G72" s="231">
        <f>ROUND(E72*F72,2)</f>
        <v>0</v>
      </c>
      <c r="H72" s="231"/>
      <c r="I72" s="231">
        <f>ROUND(E72*H72,2)</f>
        <v>0</v>
      </c>
      <c r="J72" s="231"/>
      <c r="K72" s="231">
        <f>ROUND(E72*J72,2)</f>
        <v>0</v>
      </c>
      <c r="L72" s="231">
        <v>21</v>
      </c>
      <c r="M72" s="231">
        <f>G72*(1+L72/100)</f>
        <v>0</v>
      </c>
      <c r="N72" s="220">
        <v>0.46</v>
      </c>
      <c r="O72" s="220">
        <f>ROUND(E72*N72,5)</f>
        <v>9.66</v>
      </c>
      <c r="P72" s="220">
        <v>0</v>
      </c>
      <c r="Q72" s="220">
        <f>ROUND(E72*P72,5)</f>
        <v>0</v>
      </c>
      <c r="R72" s="220"/>
      <c r="S72" s="220"/>
      <c r="T72" s="221">
        <v>2.9000000000000001E-2</v>
      </c>
      <c r="U72" s="220">
        <f>ROUND(E72*T72,2)</f>
        <v>0.61</v>
      </c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103</v>
      </c>
      <c r="AF72" s="210"/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1"/>
      <c r="B73" s="218"/>
      <c r="C73" s="266" t="s">
        <v>184</v>
      </c>
      <c r="D73" s="225"/>
      <c r="E73" s="229"/>
      <c r="F73" s="233"/>
      <c r="G73" s="234"/>
      <c r="H73" s="231"/>
      <c r="I73" s="231"/>
      <c r="J73" s="231"/>
      <c r="K73" s="231"/>
      <c r="L73" s="231"/>
      <c r="M73" s="231"/>
      <c r="N73" s="220"/>
      <c r="O73" s="220"/>
      <c r="P73" s="220"/>
      <c r="Q73" s="220"/>
      <c r="R73" s="220"/>
      <c r="S73" s="220"/>
      <c r="T73" s="221"/>
      <c r="U73" s="220"/>
      <c r="V73" s="210"/>
      <c r="W73" s="210"/>
      <c r="X73" s="210"/>
      <c r="Y73" s="210"/>
      <c r="Z73" s="210"/>
      <c r="AA73" s="210"/>
      <c r="AB73" s="210"/>
      <c r="AC73" s="210"/>
      <c r="AD73" s="210"/>
      <c r="AE73" s="210" t="s">
        <v>139</v>
      </c>
      <c r="AF73" s="210"/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3" t="str">
        <f>C73</f>
        <v>Změna frakce kameniva na 8-16 mm.</v>
      </c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1"/>
      <c r="B74" s="218"/>
      <c r="C74" s="264" t="s">
        <v>185</v>
      </c>
      <c r="D74" s="222"/>
      <c r="E74" s="227">
        <v>21</v>
      </c>
      <c r="F74" s="231"/>
      <c r="G74" s="231"/>
      <c r="H74" s="231"/>
      <c r="I74" s="231"/>
      <c r="J74" s="231"/>
      <c r="K74" s="231"/>
      <c r="L74" s="231"/>
      <c r="M74" s="231"/>
      <c r="N74" s="220"/>
      <c r="O74" s="220"/>
      <c r="P74" s="220"/>
      <c r="Q74" s="220"/>
      <c r="R74" s="220"/>
      <c r="S74" s="220"/>
      <c r="T74" s="221"/>
      <c r="U74" s="220"/>
      <c r="V74" s="210"/>
      <c r="W74" s="210"/>
      <c r="X74" s="210"/>
      <c r="Y74" s="210"/>
      <c r="Z74" s="210"/>
      <c r="AA74" s="210"/>
      <c r="AB74" s="210"/>
      <c r="AC74" s="210"/>
      <c r="AD74" s="210"/>
      <c r="AE74" s="210" t="s">
        <v>105</v>
      </c>
      <c r="AF74" s="210">
        <v>0</v>
      </c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1">
        <v>27</v>
      </c>
      <c r="B75" s="218" t="s">
        <v>186</v>
      </c>
      <c r="C75" s="263" t="s">
        <v>187</v>
      </c>
      <c r="D75" s="220" t="s">
        <v>126</v>
      </c>
      <c r="E75" s="226">
        <v>21</v>
      </c>
      <c r="F75" s="230">
        <f>H75+J75</f>
        <v>0</v>
      </c>
      <c r="G75" s="231">
        <f>ROUND(E75*F75,2)</f>
        <v>0</v>
      </c>
      <c r="H75" s="231"/>
      <c r="I75" s="231">
        <f>ROUND(E75*H75,2)</f>
        <v>0</v>
      </c>
      <c r="J75" s="231"/>
      <c r="K75" s="231">
        <f>ROUND(E75*J75,2)</f>
        <v>0</v>
      </c>
      <c r="L75" s="231">
        <v>21</v>
      </c>
      <c r="M75" s="231">
        <f>G75*(1+L75/100)</f>
        <v>0</v>
      </c>
      <c r="N75" s="220">
        <v>0</v>
      </c>
      <c r="O75" s="220">
        <f>ROUND(E75*N75,5)</f>
        <v>0</v>
      </c>
      <c r="P75" s="220">
        <v>0</v>
      </c>
      <c r="Q75" s="220">
        <f>ROUND(E75*P75,5)</f>
        <v>0</v>
      </c>
      <c r="R75" s="220"/>
      <c r="S75" s="220"/>
      <c r="T75" s="221">
        <v>9.0999999999999998E-2</v>
      </c>
      <c r="U75" s="220">
        <f>ROUND(E75*T75,2)</f>
        <v>1.91</v>
      </c>
      <c r="V75" s="210"/>
      <c r="W75" s="210"/>
      <c r="X75" s="210"/>
      <c r="Y75" s="210"/>
      <c r="Z75" s="210"/>
      <c r="AA75" s="210"/>
      <c r="AB75" s="210"/>
      <c r="AC75" s="210"/>
      <c r="AD75" s="210"/>
      <c r="AE75" s="210" t="s">
        <v>103</v>
      </c>
      <c r="AF75" s="210"/>
      <c r="AG75" s="210"/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1"/>
      <c r="B76" s="218"/>
      <c r="C76" s="264" t="s">
        <v>185</v>
      </c>
      <c r="D76" s="222"/>
      <c r="E76" s="227">
        <v>21</v>
      </c>
      <c r="F76" s="231"/>
      <c r="G76" s="231"/>
      <c r="H76" s="231"/>
      <c r="I76" s="231"/>
      <c r="J76" s="231"/>
      <c r="K76" s="231"/>
      <c r="L76" s="231"/>
      <c r="M76" s="231"/>
      <c r="N76" s="220"/>
      <c r="O76" s="220"/>
      <c r="P76" s="220"/>
      <c r="Q76" s="220"/>
      <c r="R76" s="220"/>
      <c r="S76" s="220"/>
      <c r="T76" s="221"/>
      <c r="U76" s="220"/>
      <c r="V76" s="210"/>
      <c r="W76" s="210"/>
      <c r="X76" s="210"/>
      <c r="Y76" s="210"/>
      <c r="Z76" s="210"/>
      <c r="AA76" s="210"/>
      <c r="AB76" s="210"/>
      <c r="AC76" s="210"/>
      <c r="AD76" s="210"/>
      <c r="AE76" s="210" t="s">
        <v>105</v>
      </c>
      <c r="AF76" s="210">
        <v>0</v>
      </c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1">
        <v>28</v>
      </c>
      <c r="B77" s="218" t="s">
        <v>188</v>
      </c>
      <c r="C77" s="263" t="s">
        <v>189</v>
      </c>
      <c r="D77" s="220" t="s">
        <v>126</v>
      </c>
      <c r="E77" s="226">
        <v>24.15</v>
      </c>
      <c r="F77" s="230">
        <f>H77+J77</f>
        <v>0</v>
      </c>
      <c r="G77" s="231">
        <f>ROUND(E77*F77,2)</f>
        <v>0</v>
      </c>
      <c r="H77" s="231"/>
      <c r="I77" s="231">
        <f>ROUND(E77*H77,2)</f>
        <v>0</v>
      </c>
      <c r="J77" s="231"/>
      <c r="K77" s="231">
        <f>ROUND(E77*J77,2)</f>
        <v>0</v>
      </c>
      <c r="L77" s="231">
        <v>21</v>
      </c>
      <c r="M77" s="231">
        <f>G77*(1+L77/100)</f>
        <v>0</v>
      </c>
      <c r="N77" s="220">
        <v>2.0000000000000001E-4</v>
      </c>
      <c r="O77" s="220">
        <f>ROUND(E77*N77,5)</f>
        <v>4.8300000000000001E-3</v>
      </c>
      <c r="P77" s="220">
        <v>0</v>
      </c>
      <c r="Q77" s="220">
        <f>ROUND(E77*P77,5)</f>
        <v>0</v>
      </c>
      <c r="R77" s="220"/>
      <c r="S77" s="220"/>
      <c r="T77" s="221">
        <v>0</v>
      </c>
      <c r="U77" s="220">
        <f>ROUND(E77*T77,2)</f>
        <v>0</v>
      </c>
      <c r="V77" s="210"/>
      <c r="W77" s="210"/>
      <c r="X77" s="210"/>
      <c r="Y77" s="210"/>
      <c r="Z77" s="210"/>
      <c r="AA77" s="210"/>
      <c r="AB77" s="210"/>
      <c r="AC77" s="210"/>
      <c r="AD77" s="210"/>
      <c r="AE77" s="210" t="s">
        <v>169</v>
      </c>
      <c r="AF77" s="210"/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1"/>
      <c r="B78" s="218"/>
      <c r="C78" s="264" t="s">
        <v>190</v>
      </c>
      <c r="D78" s="222"/>
      <c r="E78" s="227">
        <v>24.15</v>
      </c>
      <c r="F78" s="231"/>
      <c r="G78" s="231"/>
      <c r="H78" s="231"/>
      <c r="I78" s="231"/>
      <c r="J78" s="231"/>
      <c r="K78" s="231"/>
      <c r="L78" s="231"/>
      <c r="M78" s="231"/>
      <c r="N78" s="220"/>
      <c r="O78" s="220"/>
      <c r="P78" s="220"/>
      <c r="Q78" s="220"/>
      <c r="R78" s="220"/>
      <c r="S78" s="220"/>
      <c r="T78" s="221"/>
      <c r="U78" s="220"/>
      <c r="V78" s="210"/>
      <c r="W78" s="210"/>
      <c r="X78" s="210"/>
      <c r="Y78" s="210"/>
      <c r="Z78" s="210"/>
      <c r="AA78" s="210"/>
      <c r="AB78" s="210"/>
      <c r="AC78" s="210"/>
      <c r="AD78" s="210"/>
      <c r="AE78" s="210" t="s">
        <v>105</v>
      </c>
      <c r="AF78" s="210">
        <v>0</v>
      </c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0.399999999999999" outlineLevel="1" x14ac:dyDescent="0.25">
      <c r="A79" s="211">
        <v>29</v>
      </c>
      <c r="B79" s="218" t="s">
        <v>191</v>
      </c>
      <c r="C79" s="263" t="s">
        <v>192</v>
      </c>
      <c r="D79" s="220" t="s">
        <v>137</v>
      </c>
      <c r="E79" s="226">
        <v>20</v>
      </c>
      <c r="F79" s="230">
        <f>H79+J79</f>
        <v>0</v>
      </c>
      <c r="G79" s="231">
        <f>ROUND(E79*F79,2)</f>
        <v>0</v>
      </c>
      <c r="H79" s="231"/>
      <c r="I79" s="231">
        <f>ROUND(E79*H79,2)</f>
        <v>0</v>
      </c>
      <c r="J79" s="231"/>
      <c r="K79" s="231">
        <f>ROUND(E79*J79,2)</f>
        <v>0</v>
      </c>
      <c r="L79" s="231">
        <v>21</v>
      </c>
      <c r="M79" s="231">
        <f>G79*(1+L79/100)</f>
        <v>0</v>
      </c>
      <c r="N79" s="220">
        <v>0.25206000000000001</v>
      </c>
      <c r="O79" s="220">
        <f>ROUND(E79*N79,5)</f>
        <v>5.0411999999999999</v>
      </c>
      <c r="P79" s="220">
        <v>0</v>
      </c>
      <c r="Q79" s="220">
        <f>ROUND(E79*P79,5)</f>
        <v>0</v>
      </c>
      <c r="R79" s="220"/>
      <c r="S79" s="220"/>
      <c r="T79" s="221">
        <v>0.64159999999999995</v>
      </c>
      <c r="U79" s="220">
        <f>ROUND(E79*T79,2)</f>
        <v>12.83</v>
      </c>
      <c r="V79" s="210"/>
      <c r="W79" s="210"/>
      <c r="X79" s="210"/>
      <c r="Y79" s="210"/>
      <c r="Z79" s="210"/>
      <c r="AA79" s="210"/>
      <c r="AB79" s="210"/>
      <c r="AC79" s="210"/>
      <c r="AD79" s="210"/>
      <c r="AE79" s="210" t="s">
        <v>103</v>
      </c>
      <c r="AF79" s="210"/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1"/>
      <c r="B80" s="218"/>
      <c r="C80" s="264" t="s">
        <v>163</v>
      </c>
      <c r="D80" s="222"/>
      <c r="E80" s="227">
        <v>20</v>
      </c>
      <c r="F80" s="231"/>
      <c r="G80" s="231"/>
      <c r="H80" s="231"/>
      <c r="I80" s="231"/>
      <c r="J80" s="231"/>
      <c r="K80" s="231"/>
      <c r="L80" s="231"/>
      <c r="M80" s="231"/>
      <c r="N80" s="220"/>
      <c r="O80" s="220"/>
      <c r="P80" s="220"/>
      <c r="Q80" s="220"/>
      <c r="R80" s="220"/>
      <c r="S80" s="220"/>
      <c r="T80" s="221"/>
      <c r="U80" s="220"/>
      <c r="V80" s="210"/>
      <c r="W80" s="210"/>
      <c r="X80" s="210"/>
      <c r="Y80" s="210"/>
      <c r="Z80" s="210"/>
      <c r="AA80" s="210"/>
      <c r="AB80" s="210"/>
      <c r="AC80" s="210"/>
      <c r="AD80" s="210"/>
      <c r="AE80" s="210" t="s">
        <v>105</v>
      </c>
      <c r="AF80" s="210">
        <v>0</v>
      </c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0.399999999999999" outlineLevel="1" x14ac:dyDescent="0.25">
      <c r="A81" s="211">
        <v>30</v>
      </c>
      <c r="B81" s="218" t="s">
        <v>193</v>
      </c>
      <c r="C81" s="263" t="s">
        <v>194</v>
      </c>
      <c r="D81" s="220" t="s">
        <v>137</v>
      </c>
      <c r="E81" s="226">
        <v>20</v>
      </c>
      <c r="F81" s="230">
        <f>H81+J81</f>
        <v>0</v>
      </c>
      <c r="G81" s="231">
        <f>ROUND(E81*F81,2)</f>
        <v>0</v>
      </c>
      <c r="H81" s="231"/>
      <c r="I81" s="231">
        <f>ROUND(E81*H81,2)</f>
        <v>0</v>
      </c>
      <c r="J81" s="231"/>
      <c r="K81" s="231">
        <f>ROUND(E81*J81,2)</f>
        <v>0</v>
      </c>
      <c r="L81" s="231">
        <v>21</v>
      </c>
      <c r="M81" s="231">
        <f>G81*(1+L81/100)</f>
        <v>0</v>
      </c>
      <c r="N81" s="220">
        <v>1.6400000000000001E-2</v>
      </c>
      <c r="O81" s="220">
        <f>ROUND(E81*N81,5)</f>
        <v>0.32800000000000001</v>
      </c>
      <c r="P81" s="220">
        <v>0</v>
      </c>
      <c r="Q81" s="220">
        <f>ROUND(E81*P81,5)</f>
        <v>0</v>
      </c>
      <c r="R81" s="220"/>
      <c r="S81" s="220"/>
      <c r="T81" s="221">
        <v>0</v>
      </c>
      <c r="U81" s="220">
        <f>ROUND(E81*T81,2)</f>
        <v>0</v>
      </c>
      <c r="V81" s="210"/>
      <c r="W81" s="210"/>
      <c r="X81" s="210"/>
      <c r="Y81" s="210"/>
      <c r="Z81" s="210"/>
      <c r="AA81" s="210"/>
      <c r="AB81" s="210"/>
      <c r="AC81" s="210"/>
      <c r="AD81" s="210"/>
      <c r="AE81" s="210" t="s">
        <v>103</v>
      </c>
      <c r="AF81" s="210"/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1"/>
      <c r="B82" s="218"/>
      <c r="C82" s="264" t="s">
        <v>163</v>
      </c>
      <c r="D82" s="222"/>
      <c r="E82" s="227">
        <v>20</v>
      </c>
      <c r="F82" s="231"/>
      <c r="G82" s="231"/>
      <c r="H82" s="231"/>
      <c r="I82" s="231"/>
      <c r="J82" s="231"/>
      <c r="K82" s="231"/>
      <c r="L82" s="231"/>
      <c r="M82" s="231"/>
      <c r="N82" s="220"/>
      <c r="O82" s="220"/>
      <c r="P82" s="220"/>
      <c r="Q82" s="220"/>
      <c r="R82" s="220"/>
      <c r="S82" s="220"/>
      <c r="T82" s="221"/>
      <c r="U82" s="220"/>
      <c r="V82" s="210"/>
      <c r="W82" s="210"/>
      <c r="X82" s="210"/>
      <c r="Y82" s="210"/>
      <c r="Z82" s="210"/>
      <c r="AA82" s="210"/>
      <c r="AB82" s="210"/>
      <c r="AC82" s="210"/>
      <c r="AD82" s="210"/>
      <c r="AE82" s="210" t="s">
        <v>105</v>
      </c>
      <c r="AF82" s="210">
        <v>0</v>
      </c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x14ac:dyDescent="0.25">
      <c r="A83" s="212" t="s">
        <v>98</v>
      </c>
      <c r="B83" s="219" t="s">
        <v>59</v>
      </c>
      <c r="C83" s="265" t="s">
        <v>60</v>
      </c>
      <c r="D83" s="223"/>
      <c r="E83" s="228"/>
      <c r="F83" s="232"/>
      <c r="G83" s="232">
        <f>SUMIF(AE84:AE97,"&lt;&gt;NOR",G84:G97)</f>
        <v>0</v>
      </c>
      <c r="H83" s="232"/>
      <c r="I83" s="232">
        <f>SUM(I84:I97)</f>
        <v>0</v>
      </c>
      <c r="J83" s="232"/>
      <c r="K83" s="232">
        <f>SUM(K84:K97)</f>
        <v>0</v>
      </c>
      <c r="L83" s="232"/>
      <c r="M83" s="232">
        <f>SUM(M84:M97)</f>
        <v>0</v>
      </c>
      <c r="N83" s="223"/>
      <c r="O83" s="223">
        <f>SUM(O84:O97)</f>
        <v>4.8305100000000003</v>
      </c>
      <c r="P83" s="223"/>
      <c r="Q83" s="223">
        <f>SUM(Q84:Q97)</f>
        <v>0.45</v>
      </c>
      <c r="R83" s="223"/>
      <c r="S83" s="223"/>
      <c r="T83" s="224"/>
      <c r="U83" s="223">
        <f>SUM(U84:U97)</f>
        <v>7.4399999999999995</v>
      </c>
      <c r="AE83" t="s">
        <v>99</v>
      </c>
    </row>
    <row r="84" spans="1:60" outlineLevel="1" x14ac:dyDescent="0.25">
      <c r="A84" s="211">
        <v>31</v>
      </c>
      <c r="B84" s="218" t="s">
        <v>141</v>
      </c>
      <c r="C84" s="263" t="s">
        <v>142</v>
      </c>
      <c r="D84" s="220" t="s">
        <v>126</v>
      </c>
      <c r="E84" s="226">
        <v>2</v>
      </c>
      <c r="F84" s="230">
        <f>H84+J84</f>
        <v>0</v>
      </c>
      <c r="G84" s="231">
        <f>ROUND(E84*F84,2)</f>
        <v>0</v>
      </c>
      <c r="H84" s="231"/>
      <c r="I84" s="231">
        <f>ROUND(E84*H84,2)</f>
        <v>0</v>
      </c>
      <c r="J84" s="231"/>
      <c r="K84" s="231">
        <f>ROUND(E84*J84,2)</f>
        <v>0</v>
      </c>
      <c r="L84" s="231">
        <v>21</v>
      </c>
      <c r="M84" s="231">
        <f>G84*(1+L84/100)</f>
        <v>0</v>
      </c>
      <c r="N84" s="220">
        <v>0</v>
      </c>
      <c r="O84" s="220">
        <f>ROUND(E84*N84,5)</f>
        <v>0</v>
      </c>
      <c r="P84" s="220">
        <v>0.22500000000000001</v>
      </c>
      <c r="Q84" s="220">
        <f>ROUND(E84*P84,5)</f>
        <v>0.45</v>
      </c>
      <c r="R84" s="220"/>
      <c r="S84" s="220"/>
      <c r="T84" s="221">
        <v>0.14199999999999999</v>
      </c>
      <c r="U84" s="220">
        <f>ROUND(E84*T84,2)</f>
        <v>0.28000000000000003</v>
      </c>
      <c r="V84" s="210"/>
      <c r="W84" s="210"/>
      <c r="X84" s="210"/>
      <c r="Y84" s="210"/>
      <c r="Z84" s="210"/>
      <c r="AA84" s="210"/>
      <c r="AB84" s="210"/>
      <c r="AC84" s="210"/>
      <c r="AD84" s="210"/>
      <c r="AE84" s="210" t="s">
        <v>103</v>
      </c>
      <c r="AF84" s="210"/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1"/>
      <c r="B85" s="218"/>
      <c r="C85" s="264" t="s">
        <v>55</v>
      </c>
      <c r="D85" s="222"/>
      <c r="E85" s="227">
        <v>2</v>
      </c>
      <c r="F85" s="231"/>
      <c r="G85" s="231"/>
      <c r="H85" s="231"/>
      <c r="I85" s="231"/>
      <c r="J85" s="231"/>
      <c r="K85" s="231"/>
      <c r="L85" s="231"/>
      <c r="M85" s="231"/>
      <c r="N85" s="220"/>
      <c r="O85" s="220"/>
      <c r="P85" s="220"/>
      <c r="Q85" s="220"/>
      <c r="R85" s="220"/>
      <c r="S85" s="220"/>
      <c r="T85" s="221"/>
      <c r="U85" s="220"/>
      <c r="V85" s="210"/>
      <c r="W85" s="210"/>
      <c r="X85" s="210"/>
      <c r="Y85" s="210"/>
      <c r="Z85" s="210"/>
      <c r="AA85" s="210"/>
      <c r="AB85" s="210"/>
      <c r="AC85" s="210"/>
      <c r="AD85" s="210"/>
      <c r="AE85" s="210" t="s">
        <v>105</v>
      </c>
      <c r="AF85" s="210">
        <v>0</v>
      </c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1">
        <v>32</v>
      </c>
      <c r="B86" s="218" t="s">
        <v>195</v>
      </c>
      <c r="C86" s="263" t="s">
        <v>196</v>
      </c>
      <c r="D86" s="220" t="s">
        <v>126</v>
      </c>
      <c r="E86" s="226">
        <v>2</v>
      </c>
      <c r="F86" s="230">
        <f>H86+J86</f>
        <v>0</v>
      </c>
      <c r="G86" s="231">
        <f>ROUND(E86*F86,2)</f>
        <v>0</v>
      </c>
      <c r="H86" s="231"/>
      <c r="I86" s="231">
        <f>ROUND(E86*H86,2)</f>
        <v>0</v>
      </c>
      <c r="J86" s="231"/>
      <c r="K86" s="231">
        <f>ROUND(E86*J86,2)</f>
        <v>0</v>
      </c>
      <c r="L86" s="231">
        <v>21</v>
      </c>
      <c r="M86" s="231">
        <f>G86*(1+L86/100)</f>
        <v>0</v>
      </c>
      <c r="N86" s="220">
        <v>5.5449999999999999E-2</v>
      </c>
      <c r="O86" s="220">
        <f>ROUND(E86*N86,5)</f>
        <v>0.1109</v>
      </c>
      <c r="P86" s="220">
        <v>0</v>
      </c>
      <c r="Q86" s="220">
        <f>ROUND(E86*P86,5)</f>
        <v>0</v>
      </c>
      <c r="R86" s="220"/>
      <c r="S86" s="220"/>
      <c r="T86" s="221">
        <v>0.442</v>
      </c>
      <c r="U86" s="220">
        <f>ROUND(E86*T86,2)</f>
        <v>0.88</v>
      </c>
      <c r="V86" s="210"/>
      <c r="W86" s="210"/>
      <c r="X86" s="210"/>
      <c r="Y86" s="210"/>
      <c r="Z86" s="210"/>
      <c r="AA86" s="210"/>
      <c r="AB86" s="210"/>
      <c r="AC86" s="210"/>
      <c r="AD86" s="210"/>
      <c r="AE86" s="210" t="s">
        <v>103</v>
      </c>
      <c r="AF86" s="210"/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1"/>
      <c r="B87" s="218"/>
      <c r="C87" s="264" t="s">
        <v>55</v>
      </c>
      <c r="D87" s="222"/>
      <c r="E87" s="227">
        <v>2</v>
      </c>
      <c r="F87" s="231"/>
      <c r="G87" s="231"/>
      <c r="H87" s="231"/>
      <c r="I87" s="231"/>
      <c r="J87" s="231"/>
      <c r="K87" s="231"/>
      <c r="L87" s="231"/>
      <c r="M87" s="231"/>
      <c r="N87" s="220"/>
      <c r="O87" s="220"/>
      <c r="P87" s="220"/>
      <c r="Q87" s="220"/>
      <c r="R87" s="220"/>
      <c r="S87" s="220"/>
      <c r="T87" s="221"/>
      <c r="U87" s="220"/>
      <c r="V87" s="210"/>
      <c r="W87" s="210"/>
      <c r="X87" s="210"/>
      <c r="Y87" s="210"/>
      <c r="Z87" s="210"/>
      <c r="AA87" s="210"/>
      <c r="AB87" s="210"/>
      <c r="AC87" s="210"/>
      <c r="AD87" s="210"/>
      <c r="AE87" s="210" t="s">
        <v>105</v>
      </c>
      <c r="AF87" s="210">
        <v>0</v>
      </c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1">
        <v>33</v>
      </c>
      <c r="B88" s="218" t="s">
        <v>195</v>
      </c>
      <c r="C88" s="263" t="s">
        <v>196</v>
      </c>
      <c r="D88" s="220" t="s">
        <v>126</v>
      </c>
      <c r="E88" s="226">
        <v>7</v>
      </c>
      <c r="F88" s="230">
        <f>H88+J88</f>
        <v>0</v>
      </c>
      <c r="G88" s="231">
        <f>ROUND(E88*F88,2)</f>
        <v>0</v>
      </c>
      <c r="H88" s="231"/>
      <c r="I88" s="231">
        <f>ROUND(E88*H88,2)</f>
        <v>0</v>
      </c>
      <c r="J88" s="231"/>
      <c r="K88" s="231">
        <f>ROUND(E88*J88,2)</f>
        <v>0</v>
      </c>
      <c r="L88" s="231">
        <v>21</v>
      </c>
      <c r="M88" s="231">
        <f>G88*(1+L88/100)</f>
        <v>0</v>
      </c>
      <c r="N88" s="220">
        <v>5.5449999999999999E-2</v>
      </c>
      <c r="O88" s="220">
        <f>ROUND(E88*N88,5)</f>
        <v>0.38815</v>
      </c>
      <c r="P88" s="220">
        <v>0</v>
      </c>
      <c r="Q88" s="220">
        <f>ROUND(E88*P88,5)</f>
        <v>0</v>
      </c>
      <c r="R88" s="220"/>
      <c r="S88" s="220"/>
      <c r="T88" s="221">
        <v>0.442</v>
      </c>
      <c r="U88" s="220">
        <f>ROUND(E88*T88,2)</f>
        <v>3.09</v>
      </c>
      <c r="V88" s="210"/>
      <c r="W88" s="210"/>
      <c r="X88" s="210"/>
      <c r="Y88" s="210"/>
      <c r="Z88" s="210"/>
      <c r="AA88" s="210"/>
      <c r="AB88" s="210"/>
      <c r="AC88" s="210"/>
      <c r="AD88" s="210"/>
      <c r="AE88" s="210" t="s">
        <v>103</v>
      </c>
      <c r="AF88" s="210"/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1"/>
      <c r="B89" s="218"/>
      <c r="C89" s="264" t="s">
        <v>127</v>
      </c>
      <c r="D89" s="222"/>
      <c r="E89" s="227">
        <v>7</v>
      </c>
      <c r="F89" s="231"/>
      <c r="G89" s="231"/>
      <c r="H89" s="231"/>
      <c r="I89" s="231"/>
      <c r="J89" s="231"/>
      <c r="K89" s="231"/>
      <c r="L89" s="231"/>
      <c r="M89" s="231"/>
      <c r="N89" s="220"/>
      <c r="O89" s="220"/>
      <c r="P89" s="220"/>
      <c r="Q89" s="220"/>
      <c r="R89" s="220"/>
      <c r="S89" s="220"/>
      <c r="T89" s="221"/>
      <c r="U89" s="220"/>
      <c r="V89" s="210"/>
      <c r="W89" s="210"/>
      <c r="X89" s="210"/>
      <c r="Y89" s="210"/>
      <c r="Z89" s="210"/>
      <c r="AA89" s="210"/>
      <c r="AB89" s="210"/>
      <c r="AC89" s="210"/>
      <c r="AD89" s="210"/>
      <c r="AE89" s="210" t="s">
        <v>105</v>
      </c>
      <c r="AF89" s="210">
        <v>0</v>
      </c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1">
        <v>34</v>
      </c>
      <c r="B90" s="218" t="s">
        <v>197</v>
      </c>
      <c r="C90" s="263" t="s">
        <v>198</v>
      </c>
      <c r="D90" s="220" t="s">
        <v>126</v>
      </c>
      <c r="E90" s="226">
        <v>7.35</v>
      </c>
      <c r="F90" s="230">
        <f>H90+J90</f>
        <v>0</v>
      </c>
      <c r="G90" s="231">
        <f>ROUND(E90*F90,2)</f>
        <v>0</v>
      </c>
      <c r="H90" s="231"/>
      <c r="I90" s="231">
        <f>ROUND(E90*H90,2)</f>
        <v>0</v>
      </c>
      <c r="J90" s="231"/>
      <c r="K90" s="231">
        <f>ROUND(E90*J90,2)</f>
        <v>0</v>
      </c>
      <c r="L90" s="231">
        <v>21</v>
      </c>
      <c r="M90" s="231">
        <f>G90*(1+L90/100)</f>
        <v>0</v>
      </c>
      <c r="N90" s="220">
        <v>0.129</v>
      </c>
      <c r="O90" s="220">
        <f>ROUND(E90*N90,5)</f>
        <v>0.94815000000000005</v>
      </c>
      <c r="P90" s="220">
        <v>0</v>
      </c>
      <c r="Q90" s="220">
        <f>ROUND(E90*P90,5)</f>
        <v>0</v>
      </c>
      <c r="R90" s="220"/>
      <c r="S90" s="220"/>
      <c r="T90" s="221">
        <v>0</v>
      </c>
      <c r="U90" s="220">
        <f>ROUND(E90*T90,2)</f>
        <v>0</v>
      </c>
      <c r="V90" s="210"/>
      <c r="W90" s="210"/>
      <c r="X90" s="210"/>
      <c r="Y90" s="210"/>
      <c r="Z90" s="210"/>
      <c r="AA90" s="210"/>
      <c r="AB90" s="210"/>
      <c r="AC90" s="210"/>
      <c r="AD90" s="210"/>
      <c r="AE90" s="210" t="s">
        <v>169</v>
      </c>
      <c r="AF90" s="210"/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1"/>
      <c r="B91" s="218"/>
      <c r="C91" s="264" t="s">
        <v>199</v>
      </c>
      <c r="D91" s="222"/>
      <c r="E91" s="227">
        <v>7.35</v>
      </c>
      <c r="F91" s="231"/>
      <c r="G91" s="231"/>
      <c r="H91" s="231"/>
      <c r="I91" s="231"/>
      <c r="J91" s="231"/>
      <c r="K91" s="231"/>
      <c r="L91" s="231"/>
      <c r="M91" s="231"/>
      <c r="N91" s="220"/>
      <c r="O91" s="220"/>
      <c r="P91" s="220"/>
      <c r="Q91" s="220"/>
      <c r="R91" s="220"/>
      <c r="S91" s="220"/>
      <c r="T91" s="221"/>
      <c r="U91" s="220"/>
      <c r="V91" s="210"/>
      <c r="W91" s="210"/>
      <c r="X91" s="210"/>
      <c r="Y91" s="210"/>
      <c r="Z91" s="210"/>
      <c r="AA91" s="210"/>
      <c r="AB91" s="210"/>
      <c r="AC91" s="210"/>
      <c r="AD91" s="210"/>
      <c r="AE91" s="210" t="s">
        <v>105</v>
      </c>
      <c r="AF91" s="210">
        <v>0</v>
      </c>
      <c r="AG91" s="210"/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1">
        <v>35</v>
      </c>
      <c r="B92" s="218" t="s">
        <v>200</v>
      </c>
      <c r="C92" s="263" t="s">
        <v>201</v>
      </c>
      <c r="D92" s="220" t="s">
        <v>137</v>
      </c>
      <c r="E92" s="226">
        <v>7</v>
      </c>
      <c r="F92" s="230">
        <f>H92+J92</f>
        <v>0</v>
      </c>
      <c r="G92" s="231">
        <f>ROUND(E92*F92,2)</f>
        <v>0</v>
      </c>
      <c r="H92" s="231"/>
      <c r="I92" s="231">
        <f>ROUND(E92*H92,2)</f>
        <v>0</v>
      </c>
      <c r="J92" s="231"/>
      <c r="K92" s="231">
        <f>ROUND(E92*J92,2)</f>
        <v>0</v>
      </c>
      <c r="L92" s="231">
        <v>21</v>
      </c>
      <c r="M92" s="231">
        <f>G92*(1+L92/100)</f>
        <v>0</v>
      </c>
      <c r="N92" s="220">
        <v>3.3E-4</v>
      </c>
      <c r="O92" s="220">
        <f>ROUND(E92*N92,5)</f>
        <v>2.31E-3</v>
      </c>
      <c r="P92" s="220">
        <v>0</v>
      </c>
      <c r="Q92" s="220">
        <f>ROUND(E92*P92,5)</f>
        <v>0</v>
      </c>
      <c r="R92" s="220"/>
      <c r="S92" s="220"/>
      <c r="T92" s="221">
        <v>0.41</v>
      </c>
      <c r="U92" s="220">
        <f>ROUND(E92*T92,2)</f>
        <v>2.87</v>
      </c>
      <c r="V92" s="210"/>
      <c r="W92" s="210"/>
      <c r="X92" s="210"/>
      <c r="Y92" s="210"/>
      <c r="Z92" s="210"/>
      <c r="AA92" s="210"/>
      <c r="AB92" s="210"/>
      <c r="AC92" s="210"/>
      <c r="AD92" s="210"/>
      <c r="AE92" s="210" t="s">
        <v>103</v>
      </c>
      <c r="AF92" s="210"/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1"/>
      <c r="B93" s="218"/>
      <c r="C93" s="264" t="s">
        <v>127</v>
      </c>
      <c r="D93" s="222"/>
      <c r="E93" s="227">
        <v>7</v>
      </c>
      <c r="F93" s="231"/>
      <c r="G93" s="231"/>
      <c r="H93" s="231"/>
      <c r="I93" s="231"/>
      <c r="J93" s="231"/>
      <c r="K93" s="231"/>
      <c r="L93" s="231"/>
      <c r="M93" s="231"/>
      <c r="N93" s="220"/>
      <c r="O93" s="220"/>
      <c r="P93" s="220"/>
      <c r="Q93" s="220"/>
      <c r="R93" s="220"/>
      <c r="S93" s="220"/>
      <c r="T93" s="221"/>
      <c r="U93" s="220"/>
      <c r="V93" s="210"/>
      <c r="W93" s="210"/>
      <c r="X93" s="210"/>
      <c r="Y93" s="210"/>
      <c r="Z93" s="210"/>
      <c r="AA93" s="210"/>
      <c r="AB93" s="210"/>
      <c r="AC93" s="210"/>
      <c r="AD93" s="210"/>
      <c r="AE93" s="210" t="s">
        <v>105</v>
      </c>
      <c r="AF93" s="210">
        <v>0</v>
      </c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0.399999999999999" outlineLevel="1" x14ac:dyDescent="0.25">
      <c r="A94" s="211">
        <v>36</v>
      </c>
      <c r="B94" s="218" t="s">
        <v>202</v>
      </c>
      <c r="C94" s="263" t="s">
        <v>203</v>
      </c>
      <c r="D94" s="220" t="s">
        <v>126</v>
      </c>
      <c r="E94" s="226">
        <v>7</v>
      </c>
      <c r="F94" s="230">
        <f>H94+J94</f>
        <v>0</v>
      </c>
      <c r="G94" s="231">
        <f>ROUND(E94*F94,2)</f>
        <v>0</v>
      </c>
      <c r="H94" s="231"/>
      <c r="I94" s="231">
        <f>ROUND(E94*H94,2)</f>
        <v>0</v>
      </c>
      <c r="J94" s="231"/>
      <c r="K94" s="231">
        <f>ROUND(E94*J94,2)</f>
        <v>0</v>
      </c>
      <c r="L94" s="231">
        <v>21</v>
      </c>
      <c r="M94" s="231">
        <f>G94*(1+L94/100)</f>
        <v>0</v>
      </c>
      <c r="N94" s="220">
        <v>0.13800000000000001</v>
      </c>
      <c r="O94" s="220">
        <f>ROUND(E94*N94,5)</f>
        <v>0.96599999999999997</v>
      </c>
      <c r="P94" s="220">
        <v>0</v>
      </c>
      <c r="Q94" s="220">
        <f>ROUND(E94*P94,5)</f>
        <v>0</v>
      </c>
      <c r="R94" s="220"/>
      <c r="S94" s="220"/>
      <c r="T94" s="221">
        <v>0.02</v>
      </c>
      <c r="U94" s="220">
        <f>ROUND(E94*T94,2)</f>
        <v>0.14000000000000001</v>
      </c>
      <c r="V94" s="210"/>
      <c r="W94" s="210"/>
      <c r="X94" s="210"/>
      <c r="Y94" s="210"/>
      <c r="Z94" s="210"/>
      <c r="AA94" s="210"/>
      <c r="AB94" s="210"/>
      <c r="AC94" s="210"/>
      <c r="AD94" s="210"/>
      <c r="AE94" s="210" t="s">
        <v>103</v>
      </c>
      <c r="AF94" s="210"/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1"/>
      <c r="B95" s="218"/>
      <c r="C95" s="264" t="s">
        <v>127</v>
      </c>
      <c r="D95" s="222"/>
      <c r="E95" s="227">
        <v>7</v>
      </c>
      <c r="F95" s="231"/>
      <c r="G95" s="231"/>
      <c r="H95" s="231"/>
      <c r="I95" s="231"/>
      <c r="J95" s="231"/>
      <c r="K95" s="231"/>
      <c r="L95" s="231"/>
      <c r="M95" s="231"/>
      <c r="N95" s="220"/>
      <c r="O95" s="220"/>
      <c r="P95" s="220"/>
      <c r="Q95" s="220"/>
      <c r="R95" s="220"/>
      <c r="S95" s="220"/>
      <c r="T95" s="221"/>
      <c r="U95" s="220"/>
      <c r="V95" s="210"/>
      <c r="W95" s="210"/>
      <c r="X95" s="210"/>
      <c r="Y95" s="210"/>
      <c r="Z95" s="210"/>
      <c r="AA95" s="210"/>
      <c r="AB95" s="210"/>
      <c r="AC95" s="210"/>
      <c r="AD95" s="210"/>
      <c r="AE95" s="210" t="s">
        <v>105</v>
      </c>
      <c r="AF95" s="210">
        <v>0</v>
      </c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0.399999999999999" outlineLevel="1" x14ac:dyDescent="0.25">
      <c r="A96" s="211">
        <v>37</v>
      </c>
      <c r="B96" s="218" t="s">
        <v>204</v>
      </c>
      <c r="C96" s="263" t="s">
        <v>205</v>
      </c>
      <c r="D96" s="220" t="s">
        <v>126</v>
      </c>
      <c r="E96" s="226">
        <v>7</v>
      </c>
      <c r="F96" s="230">
        <f>H96+J96</f>
        <v>0</v>
      </c>
      <c r="G96" s="231">
        <f>ROUND(E96*F96,2)</f>
        <v>0</v>
      </c>
      <c r="H96" s="231"/>
      <c r="I96" s="231">
        <f>ROUND(E96*H96,2)</f>
        <v>0</v>
      </c>
      <c r="J96" s="231"/>
      <c r="K96" s="231">
        <f>ROUND(E96*J96,2)</f>
        <v>0</v>
      </c>
      <c r="L96" s="231">
        <v>21</v>
      </c>
      <c r="M96" s="231">
        <f>G96*(1+L96/100)</f>
        <v>0</v>
      </c>
      <c r="N96" s="220">
        <v>0.34499999999999997</v>
      </c>
      <c r="O96" s="220">
        <f>ROUND(E96*N96,5)</f>
        <v>2.415</v>
      </c>
      <c r="P96" s="220">
        <v>0</v>
      </c>
      <c r="Q96" s="220">
        <f>ROUND(E96*P96,5)</f>
        <v>0</v>
      </c>
      <c r="R96" s="220"/>
      <c r="S96" s="220"/>
      <c r="T96" s="221">
        <v>2.5999999999999999E-2</v>
      </c>
      <c r="U96" s="220">
        <f>ROUND(E96*T96,2)</f>
        <v>0.18</v>
      </c>
      <c r="V96" s="210"/>
      <c r="W96" s="210"/>
      <c r="X96" s="210"/>
      <c r="Y96" s="210"/>
      <c r="Z96" s="210"/>
      <c r="AA96" s="210"/>
      <c r="AB96" s="210"/>
      <c r="AC96" s="210"/>
      <c r="AD96" s="210"/>
      <c r="AE96" s="210" t="s">
        <v>103</v>
      </c>
      <c r="AF96" s="210"/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11"/>
      <c r="B97" s="218"/>
      <c r="C97" s="264" t="s">
        <v>127</v>
      </c>
      <c r="D97" s="222"/>
      <c r="E97" s="227">
        <v>7</v>
      </c>
      <c r="F97" s="231"/>
      <c r="G97" s="231"/>
      <c r="H97" s="231"/>
      <c r="I97" s="231"/>
      <c r="J97" s="231"/>
      <c r="K97" s="231"/>
      <c r="L97" s="231"/>
      <c r="M97" s="231"/>
      <c r="N97" s="220"/>
      <c r="O97" s="220"/>
      <c r="P97" s="220"/>
      <c r="Q97" s="220"/>
      <c r="R97" s="220"/>
      <c r="S97" s="220"/>
      <c r="T97" s="221"/>
      <c r="U97" s="220"/>
      <c r="V97" s="210"/>
      <c r="W97" s="210"/>
      <c r="X97" s="210"/>
      <c r="Y97" s="210"/>
      <c r="Z97" s="210"/>
      <c r="AA97" s="210"/>
      <c r="AB97" s="210"/>
      <c r="AC97" s="210"/>
      <c r="AD97" s="210"/>
      <c r="AE97" s="210" t="s">
        <v>105</v>
      </c>
      <c r="AF97" s="210">
        <v>0</v>
      </c>
      <c r="AG97" s="210"/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x14ac:dyDescent="0.25">
      <c r="A98" s="212" t="s">
        <v>98</v>
      </c>
      <c r="B98" s="219" t="s">
        <v>61</v>
      </c>
      <c r="C98" s="265" t="s">
        <v>62</v>
      </c>
      <c r="D98" s="223"/>
      <c r="E98" s="228"/>
      <c r="F98" s="232"/>
      <c r="G98" s="232">
        <f>SUMIF(AE99:AE112,"&lt;&gt;NOR",G99:G112)</f>
        <v>0</v>
      </c>
      <c r="H98" s="232"/>
      <c r="I98" s="232">
        <f>SUM(I99:I112)</f>
        <v>0</v>
      </c>
      <c r="J98" s="232"/>
      <c r="K98" s="232">
        <f>SUM(K99:K112)</f>
        <v>0</v>
      </c>
      <c r="L98" s="232"/>
      <c r="M98" s="232">
        <f>SUM(M99:M112)</f>
        <v>0</v>
      </c>
      <c r="N98" s="223"/>
      <c r="O98" s="223">
        <f>SUM(O99:O112)</f>
        <v>1.9220999999999999</v>
      </c>
      <c r="P98" s="223"/>
      <c r="Q98" s="223">
        <f>SUM(Q99:Q112)</f>
        <v>0</v>
      </c>
      <c r="R98" s="223"/>
      <c r="S98" s="223"/>
      <c r="T98" s="224"/>
      <c r="U98" s="223">
        <f>SUM(U99:U112)</f>
        <v>0</v>
      </c>
      <c r="AE98" t="s">
        <v>99</v>
      </c>
    </row>
    <row r="99" spans="1:60" outlineLevel="1" x14ac:dyDescent="0.25">
      <c r="A99" s="211">
        <v>38</v>
      </c>
      <c r="B99" s="218" t="s">
        <v>206</v>
      </c>
      <c r="C99" s="263" t="s">
        <v>207</v>
      </c>
      <c r="D99" s="220" t="s">
        <v>126</v>
      </c>
      <c r="E99" s="226">
        <v>2591</v>
      </c>
      <c r="F99" s="230">
        <f>H99+J99</f>
        <v>0</v>
      </c>
      <c r="G99" s="231">
        <f>ROUND(E99*F99,2)</f>
        <v>0</v>
      </c>
      <c r="H99" s="231"/>
      <c r="I99" s="231">
        <f>ROUND(E99*H99,2)</f>
        <v>0</v>
      </c>
      <c r="J99" s="231"/>
      <c r="K99" s="231">
        <f>ROUND(E99*J99,2)</f>
        <v>0</v>
      </c>
      <c r="L99" s="231">
        <v>21</v>
      </c>
      <c r="M99" s="231">
        <f>G99*(1+L99/100)</f>
        <v>0</v>
      </c>
      <c r="N99" s="220">
        <v>0</v>
      </c>
      <c r="O99" s="220">
        <f>ROUND(E99*N99,5)</f>
        <v>0</v>
      </c>
      <c r="P99" s="220">
        <v>0</v>
      </c>
      <c r="Q99" s="220">
        <f>ROUND(E99*P99,5)</f>
        <v>0</v>
      </c>
      <c r="R99" s="220"/>
      <c r="S99" s="220"/>
      <c r="T99" s="221">
        <v>0</v>
      </c>
      <c r="U99" s="220">
        <f>ROUND(E99*T99,2)</f>
        <v>0</v>
      </c>
      <c r="V99" s="210"/>
      <c r="W99" s="210"/>
      <c r="X99" s="210"/>
      <c r="Y99" s="210"/>
      <c r="Z99" s="210"/>
      <c r="AA99" s="210"/>
      <c r="AB99" s="210"/>
      <c r="AC99" s="210"/>
      <c r="AD99" s="210"/>
      <c r="AE99" s="210" t="s">
        <v>103</v>
      </c>
      <c r="AF99" s="210"/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1"/>
      <c r="B100" s="218"/>
      <c r="C100" s="264" t="s">
        <v>208</v>
      </c>
      <c r="D100" s="222"/>
      <c r="E100" s="227">
        <v>1886</v>
      </c>
      <c r="F100" s="231"/>
      <c r="G100" s="231"/>
      <c r="H100" s="231"/>
      <c r="I100" s="231"/>
      <c r="J100" s="231"/>
      <c r="K100" s="231"/>
      <c r="L100" s="231"/>
      <c r="M100" s="231"/>
      <c r="N100" s="220"/>
      <c r="O100" s="220"/>
      <c r="P100" s="220"/>
      <c r="Q100" s="220"/>
      <c r="R100" s="220"/>
      <c r="S100" s="220"/>
      <c r="T100" s="221"/>
      <c r="U100" s="220"/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 t="s">
        <v>105</v>
      </c>
      <c r="AF100" s="210">
        <v>0</v>
      </c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1"/>
      <c r="B101" s="218"/>
      <c r="C101" s="264" t="s">
        <v>209</v>
      </c>
      <c r="D101" s="222"/>
      <c r="E101" s="227">
        <v>540</v>
      </c>
      <c r="F101" s="231"/>
      <c r="G101" s="231"/>
      <c r="H101" s="231"/>
      <c r="I101" s="231"/>
      <c r="J101" s="231"/>
      <c r="K101" s="231"/>
      <c r="L101" s="231"/>
      <c r="M101" s="231"/>
      <c r="N101" s="220"/>
      <c r="O101" s="220"/>
      <c r="P101" s="220"/>
      <c r="Q101" s="220"/>
      <c r="R101" s="220"/>
      <c r="S101" s="220"/>
      <c r="T101" s="221"/>
      <c r="U101" s="22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 t="s">
        <v>105</v>
      </c>
      <c r="AF101" s="210">
        <v>0</v>
      </c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1"/>
      <c r="B102" s="218"/>
      <c r="C102" s="264" t="s">
        <v>210</v>
      </c>
      <c r="D102" s="222"/>
      <c r="E102" s="227">
        <v>165</v>
      </c>
      <c r="F102" s="231"/>
      <c r="G102" s="231"/>
      <c r="H102" s="231"/>
      <c r="I102" s="231"/>
      <c r="J102" s="231"/>
      <c r="K102" s="231"/>
      <c r="L102" s="231"/>
      <c r="M102" s="231"/>
      <c r="N102" s="220"/>
      <c r="O102" s="220"/>
      <c r="P102" s="220"/>
      <c r="Q102" s="220"/>
      <c r="R102" s="220"/>
      <c r="S102" s="220"/>
      <c r="T102" s="221"/>
      <c r="U102" s="22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 t="s">
        <v>105</v>
      </c>
      <c r="AF102" s="210">
        <v>0</v>
      </c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11">
        <v>39</v>
      </c>
      <c r="B103" s="218" t="s">
        <v>211</v>
      </c>
      <c r="C103" s="263" t="s">
        <v>212</v>
      </c>
      <c r="D103" s="220" t="s">
        <v>126</v>
      </c>
      <c r="E103" s="226">
        <v>700</v>
      </c>
      <c r="F103" s="230">
        <f>H103+J103</f>
        <v>0</v>
      </c>
      <c r="G103" s="231">
        <f>ROUND(E103*F103,2)</f>
        <v>0</v>
      </c>
      <c r="H103" s="231"/>
      <c r="I103" s="231">
        <f>ROUND(E103*H103,2)</f>
        <v>0</v>
      </c>
      <c r="J103" s="231"/>
      <c r="K103" s="231">
        <f>ROUND(E103*J103,2)</f>
        <v>0</v>
      </c>
      <c r="L103" s="231">
        <v>21</v>
      </c>
      <c r="M103" s="231">
        <f>G103*(1+L103/100)</f>
        <v>0</v>
      </c>
      <c r="N103" s="220">
        <v>0</v>
      </c>
      <c r="O103" s="220">
        <f>ROUND(E103*N103,5)</f>
        <v>0</v>
      </c>
      <c r="P103" s="220">
        <v>0</v>
      </c>
      <c r="Q103" s="220">
        <f>ROUND(E103*P103,5)</f>
        <v>0</v>
      </c>
      <c r="R103" s="220"/>
      <c r="S103" s="220"/>
      <c r="T103" s="221">
        <v>0</v>
      </c>
      <c r="U103" s="220">
        <f>ROUND(E103*T103,2)</f>
        <v>0</v>
      </c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 t="s">
        <v>103</v>
      </c>
      <c r="AF103" s="210"/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1"/>
      <c r="B104" s="218"/>
      <c r="C104" s="264" t="s">
        <v>213</v>
      </c>
      <c r="D104" s="222"/>
      <c r="E104" s="227">
        <v>700</v>
      </c>
      <c r="F104" s="231"/>
      <c r="G104" s="231"/>
      <c r="H104" s="231"/>
      <c r="I104" s="231"/>
      <c r="J104" s="231"/>
      <c r="K104" s="231"/>
      <c r="L104" s="231"/>
      <c r="M104" s="231"/>
      <c r="N104" s="220"/>
      <c r="O104" s="220"/>
      <c r="P104" s="220"/>
      <c r="Q104" s="220"/>
      <c r="R104" s="220"/>
      <c r="S104" s="220"/>
      <c r="T104" s="221"/>
      <c r="U104" s="22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 t="s">
        <v>105</v>
      </c>
      <c r="AF104" s="210">
        <v>0</v>
      </c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1">
        <v>40</v>
      </c>
      <c r="B105" s="218" t="s">
        <v>214</v>
      </c>
      <c r="C105" s="263" t="s">
        <v>215</v>
      </c>
      <c r="D105" s="220" t="s">
        <v>126</v>
      </c>
      <c r="E105" s="226">
        <v>1886</v>
      </c>
      <c r="F105" s="230">
        <f>H105+J105</f>
        <v>0</v>
      </c>
      <c r="G105" s="231">
        <f>ROUND(E105*F105,2)</f>
        <v>0</v>
      </c>
      <c r="H105" s="231"/>
      <c r="I105" s="231">
        <f>ROUND(E105*H105,2)</f>
        <v>0</v>
      </c>
      <c r="J105" s="231"/>
      <c r="K105" s="231">
        <f>ROUND(E105*J105,2)</f>
        <v>0</v>
      </c>
      <c r="L105" s="231">
        <v>21</v>
      </c>
      <c r="M105" s="231">
        <f>G105*(1+L105/100)</f>
        <v>0</v>
      </c>
      <c r="N105" s="220">
        <v>1E-3</v>
      </c>
      <c r="O105" s="220">
        <f>ROUND(E105*N105,5)</f>
        <v>1.8859999999999999</v>
      </c>
      <c r="P105" s="220">
        <v>0</v>
      </c>
      <c r="Q105" s="220">
        <f>ROUND(E105*P105,5)</f>
        <v>0</v>
      </c>
      <c r="R105" s="220"/>
      <c r="S105" s="220"/>
      <c r="T105" s="221">
        <v>0</v>
      </c>
      <c r="U105" s="220">
        <f>ROUND(E105*T105,2)</f>
        <v>0</v>
      </c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 t="s">
        <v>103</v>
      </c>
      <c r="AF105" s="210"/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1" outlineLevel="1" x14ac:dyDescent="0.25">
      <c r="A106" s="211"/>
      <c r="B106" s="218"/>
      <c r="C106" s="266" t="s">
        <v>216</v>
      </c>
      <c r="D106" s="225"/>
      <c r="E106" s="229"/>
      <c r="F106" s="233"/>
      <c r="G106" s="234"/>
      <c r="H106" s="231"/>
      <c r="I106" s="231"/>
      <c r="J106" s="231"/>
      <c r="K106" s="231"/>
      <c r="L106" s="231"/>
      <c r="M106" s="231"/>
      <c r="N106" s="220"/>
      <c r="O106" s="220"/>
      <c r="P106" s="220"/>
      <c r="Q106" s="220"/>
      <c r="R106" s="220"/>
      <c r="S106" s="220"/>
      <c r="T106" s="221"/>
      <c r="U106" s="22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 t="s">
        <v>139</v>
      </c>
      <c r="AF106" s="210"/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3" t="str">
        <f>C106</f>
        <v>Celoplošný stabilizační barevný nástřik ze směsi celoprobarveného pryžového EPDN granulátu fr. 0,5-1,5 mm a barevného PU pojiva.</v>
      </c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11"/>
      <c r="B107" s="218"/>
      <c r="C107" s="266" t="s">
        <v>217</v>
      </c>
      <c r="D107" s="225"/>
      <c r="E107" s="229"/>
      <c r="F107" s="233"/>
      <c r="G107" s="234"/>
      <c r="H107" s="231"/>
      <c r="I107" s="231"/>
      <c r="J107" s="231"/>
      <c r="K107" s="231"/>
      <c r="L107" s="231"/>
      <c r="M107" s="231"/>
      <c r="N107" s="220"/>
      <c r="O107" s="220"/>
      <c r="P107" s="220"/>
      <c r="Q107" s="220"/>
      <c r="R107" s="220"/>
      <c r="S107" s="220"/>
      <c r="T107" s="221"/>
      <c r="U107" s="220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 t="s">
        <v>139</v>
      </c>
      <c r="AF107" s="210"/>
      <c r="AG107" s="210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3" t="str">
        <f>C107</f>
        <v>Stáv. bet. obrubníky nebudou přestříkány – nutno olepit (u vnitřního obrubníku i z boční strany).</v>
      </c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1"/>
      <c r="B108" s="218"/>
      <c r="C108" s="264" t="s">
        <v>208</v>
      </c>
      <c r="D108" s="222"/>
      <c r="E108" s="227">
        <v>1886</v>
      </c>
      <c r="F108" s="231"/>
      <c r="G108" s="231"/>
      <c r="H108" s="231"/>
      <c r="I108" s="231"/>
      <c r="J108" s="231"/>
      <c r="K108" s="231"/>
      <c r="L108" s="231"/>
      <c r="M108" s="231"/>
      <c r="N108" s="220"/>
      <c r="O108" s="220"/>
      <c r="P108" s="220"/>
      <c r="Q108" s="220"/>
      <c r="R108" s="220"/>
      <c r="S108" s="220"/>
      <c r="T108" s="221"/>
      <c r="U108" s="22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 t="s">
        <v>105</v>
      </c>
      <c r="AF108" s="210">
        <v>0</v>
      </c>
      <c r="AG108" s="210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1">
        <v>41</v>
      </c>
      <c r="B109" s="218" t="s">
        <v>218</v>
      </c>
      <c r="C109" s="263" t="s">
        <v>219</v>
      </c>
      <c r="D109" s="220" t="s">
        <v>137</v>
      </c>
      <c r="E109" s="226">
        <v>1805</v>
      </c>
      <c r="F109" s="230">
        <f>H109+J109</f>
        <v>0</v>
      </c>
      <c r="G109" s="231">
        <f>ROUND(E109*F109,2)</f>
        <v>0</v>
      </c>
      <c r="H109" s="231"/>
      <c r="I109" s="231">
        <f>ROUND(E109*H109,2)</f>
        <v>0</v>
      </c>
      <c r="J109" s="231"/>
      <c r="K109" s="231">
        <f>ROUND(E109*J109,2)</f>
        <v>0</v>
      </c>
      <c r="L109" s="231">
        <v>21</v>
      </c>
      <c r="M109" s="231">
        <f>G109*(1+L109/100)</f>
        <v>0</v>
      </c>
      <c r="N109" s="220">
        <v>2.0000000000000002E-5</v>
      </c>
      <c r="O109" s="220">
        <f>ROUND(E109*N109,5)</f>
        <v>3.61E-2</v>
      </c>
      <c r="P109" s="220">
        <v>0</v>
      </c>
      <c r="Q109" s="220">
        <f>ROUND(E109*P109,5)</f>
        <v>0</v>
      </c>
      <c r="R109" s="220"/>
      <c r="S109" s="220"/>
      <c r="T109" s="221">
        <v>0</v>
      </c>
      <c r="U109" s="220">
        <f>ROUND(E109*T109,2)</f>
        <v>0</v>
      </c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 t="s">
        <v>103</v>
      </c>
      <c r="AF109" s="210"/>
      <c r="AG109" s="210"/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1"/>
      <c r="B110" s="218"/>
      <c r="C110" s="264" t="s">
        <v>220</v>
      </c>
      <c r="D110" s="222"/>
      <c r="E110" s="227">
        <v>1477</v>
      </c>
      <c r="F110" s="231"/>
      <c r="G110" s="231"/>
      <c r="H110" s="231"/>
      <c r="I110" s="231"/>
      <c r="J110" s="231"/>
      <c r="K110" s="231"/>
      <c r="L110" s="231"/>
      <c r="M110" s="231"/>
      <c r="N110" s="220"/>
      <c r="O110" s="220"/>
      <c r="P110" s="220"/>
      <c r="Q110" s="220"/>
      <c r="R110" s="220"/>
      <c r="S110" s="220"/>
      <c r="T110" s="221"/>
      <c r="U110" s="220"/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 t="s">
        <v>105</v>
      </c>
      <c r="AF110" s="210">
        <v>0</v>
      </c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1"/>
      <c r="B111" s="218"/>
      <c r="C111" s="264" t="s">
        <v>221</v>
      </c>
      <c r="D111" s="222"/>
      <c r="E111" s="227">
        <v>308</v>
      </c>
      <c r="F111" s="231"/>
      <c r="G111" s="231"/>
      <c r="H111" s="231"/>
      <c r="I111" s="231"/>
      <c r="J111" s="231"/>
      <c r="K111" s="231"/>
      <c r="L111" s="231"/>
      <c r="M111" s="231"/>
      <c r="N111" s="220"/>
      <c r="O111" s="220"/>
      <c r="P111" s="220"/>
      <c r="Q111" s="220"/>
      <c r="R111" s="220"/>
      <c r="S111" s="220"/>
      <c r="T111" s="221"/>
      <c r="U111" s="220"/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 t="s">
        <v>105</v>
      </c>
      <c r="AF111" s="210">
        <v>0</v>
      </c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1"/>
      <c r="B112" s="218"/>
      <c r="C112" s="264" t="s">
        <v>222</v>
      </c>
      <c r="D112" s="222"/>
      <c r="E112" s="227">
        <v>20</v>
      </c>
      <c r="F112" s="231"/>
      <c r="G112" s="231"/>
      <c r="H112" s="231"/>
      <c r="I112" s="231"/>
      <c r="J112" s="231"/>
      <c r="K112" s="231"/>
      <c r="L112" s="231"/>
      <c r="M112" s="231"/>
      <c r="N112" s="220"/>
      <c r="O112" s="220"/>
      <c r="P112" s="220"/>
      <c r="Q112" s="220"/>
      <c r="R112" s="220"/>
      <c r="S112" s="220"/>
      <c r="T112" s="221"/>
      <c r="U112" s="220"/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 t="s">
        <v>105</v>
      </c>
      <c r="AF112" s="210">
        <v>0</v>
      </c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x14ac:dyDescent="0.25">
      <c r="A113" s="212" t="s">
        <v>98</v>
      </c>
      <c r="B113" s="219" t="s">
        <v>63</v>
      </c>
      <c r="C113" s="265" t="s">
        <v>64</v>
      </c>
      <c r="D113" s="223"/>
      <c r="E113" s="228"/>
      <c r="F113" s="232"/>
      <c r="G113" s="232">
        <f>SUMIF(AE114:AE122,"&lt;&gt;NOR",G114:G122)</f>
        <v>0</v>
      </c>
      <c r="H113" s="232"/>
      <c r="I113" s="232">
        <f>SUM(I114:I122)</f>
        <v>0</v>
      </c>
      <c r="J113" s="232"/>
      <c r="K113" s="232">
        <f>SUM(K114:K122)</f>
        <v>0</v>
      </c>
      <c r="L113" s="232"/>
      <c r="M113" s="232">
        <f>SUM(M114:M122)</f>
        <v>0</v>
      </c>
      <c r="N113" s="223"/>
      <c r="O113" s="223">
        <f>SUM(O114:O122)</f>
        <v>4.5499999999999999E-2</v>
      </c>
      <c r="P113" s="223"/>
      <c r="Q113" s="223">
        <f>SUM(Q114:Q122)</f>
        <v>0</v>
      </c>
      <c r="R113" s="223"/>
      <c r="S113" s="223"/>
      <c r="T113" s="224"/>
      <c r="U113" s="223">
        <f>SUM(U114:U122)</f>
        <v>0</v>
      </c>
      <c r="AE113" t="s">
        <v>99</v>
      </c>
    </row>
    <row r="114" spans="1:60" outlineLevel="1" x14ac:dyDescent="0.25">
      <c r="A114" s="211">
        <v>42</v>
      </c>
      <c r="B114" s="218" t="s">
        <v>223</v>
      </c>
      <c r="C114" s="263" t="s">
        <v>224</v>
      </c>
      <c r="D114" s="220" t="s">
        <v>130</v>
      </c>
      <c r="E114" s="226">
        <v>1</v>
      </c>
      <c r="F114" s="230">
        <f>H114+J114</f>
        <v>0</v>
      </c>
      <c r="G114" s="231">
        <f>ROUND(E114*F114,2)</f>
        <v>0</v>
      </c>
      <c r="H114" s="231"/>
      <c r="I114" s="231">
        <f>ROUND(E114*H114,2)</f>
        <v>0</v>
      </c>
      <c r="J114" s="231"/>
      <c r="K114" s="231">
        <f>ROUND(E114*J114,2)</f>
        <v>0</v>
      </c>
      <c r="L114" s="231">
        <v>21</v>
      </c>
      <c r="M114" s="231">
        <f>G114*(1+L114/100)</f>
        <v>0</v>
      </c>
      <c r="N114" s="220">
        <v>3.5000000000000001E-3</v>
      </c>
      <c r="O114" s="220">
        <f>ROUND(E114*N114,5)</f>
        <v>3.5000000000000001E-3</v>
      </c>
      <c r="P114" s="220">
        <v>0</v>
      </c>
      <c r="Q114" s="220">
        <f>ROUND(E114*P114,5)</f>
        <v>0</v>
      </c>
      <c r="R114" s="220"/>
      <c r="S114" s="220"/>
      <c r="T114" s="221">
        <v>0</v>
      </c>
      <c r="U114" s="220">
        <f>ROUND(E114*T114,2)</f>
        <v>0</v>
      </c>
      <c r="V114" s="210"/>
      <c r="W114" s="210"/>
      <c r="X114" s="210"/>
      <c r="Y114" s="210"/>
      <c r="Z114" s="210"/>
      <c r="AA114" s="210"/>
      <c r="AB114" s="210"/>
      <c r="AC114" s="210"/>
      <c r="AD114" s="210"/>
      <c r="AE114" s="210" t="s">
        <v>169</v>
      </c>
      <c r="AF114" s="210"/>
      <c r="AG114" s="210"/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11"/>
      <c r="B115" s="218"/>
      <c r="C115" s="266" t="s">
        <v>225</v>
      </c>
      <c r="D115" s="225"/>
      <c r="E115" s="229"/>
      <c r="F115" s="233"/>
      <c r="G115" s="234"/>
      <c r="H115" s="231"/>
      <c r="I115" s="231"/>
      <c r="J115" s="231"/>
      <c r="K115" s="231"/>
      <c r="L115" s="231"/>
      <c r="M115" s="231"/>
      <c r="N115" s="220"/>
      <c r="O115" s="220"/>
      <c r="P115" s="220"/>
      <c r="Q115" s="220"/>
      <c r="R115" s="220"/>
      <c r="S115" s="220"/>
      <c r="T115" s="221"/>
      <c r="U115" s="220"/>
      <c r="V115" s="210"/>
      <c r="W115" s="210"/>
      <c r="X115" s="210"/>
      <c r="Y115" s="210"/>
      <c r="Z115" s="210"/>
      <c r="AA115" s="210"/>
      <c r="AB115" s="210"/>
      <c r="AC115" s="210"/>
      <c r="AD115" s="210"/>
      <c r="AE115" s="210" t="s">
        <v>139</v>
      </c>
      <c r="AF115" s="210"/>
      <c r="AG115" s="210"/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3" t="str">
        <f>C115</f>
        <v>Včetně rámečku a přeběhového dílu.</v>
      </c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1"/>
      <c r="B116" s="218"/>
      <c r="C116" s="264" t="s">
        <v>49</v>
      </c>
      <c r="D116" s="222"/>
      <c r="E116" s="227">
        <v>1</v>
      </c>
      <c r="F116" s="231"/>
      <c r="G116" s="231"/>
      <c r="H116" s="231"/>
      <c r="I116" s="231"/>
      <c r="J116" s="231"/>
      <c r="K116" s="231"/>
      <c r="L116" s="231"/>
      <c r="M116" s="231"/>
      <c r="N116" s="220"/>
      <c r="O116" s="220"/>
      <c r="P116" s="220"/>
      <c r="Q116" s="220"/>
      <c r="R116" s="220"/>
      <c r="S116" s="220"/>
      <c r="T116" s="221"/>
      <c r="U116" s="220"/>
      <c r="V116" s="210"/>
      <c r="W116" s="210"/>
      <c r="X116" s="210"/>
      <c r="Y116" s="210"/>
      <c r="Z116" s="210"/>
      <c r="AA116" s="210"/>
      <c r="AB116" s="210"/>
      <c r="AC116" s="210"/>
      <c r="AD116" s="210"/>
      <c r="AE116" s="210" t="s">
        <v>105</v>
      </c>
      <c r="AF116" s="210">
        <v>0</v>
      </c>
      <c r="AG116" s="210"/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0.399999999999999" outlineLevel="1" x14ac:dyDescent="0.25">
      <c r="A117" s="211">
        <v>43</v>
      </c>
      <c r="B117" s="218" t="s">
        <v>226</v>
      </c>
      <c r="C117" s="263" t="s">
        <v>227</v>
      </c>
      <c r="D117" s="220" t="s">
        <v>130</v>
      </c>
      <c r="E117" s="226">
        <v>2</v>
      </c>
      <c r="F117" s="230">
        <f>H117+J117</f>
        <v>0</v>
      </c>
      <c r="G117" s="231">
        <f>ROUND(E117*F117,2)</f>
        <v>0</v>
      </c>
      <c r="H117" s="231"/>
      <c r="I117" s="231">
        <f>ROUND(E117*H117,2)</f>
        <v>0</v>
      </c>
      <c r="J117" s="231"/>
      <c r="K117" s="231">
        <f>ROUND(E117*J117,2)</f>
        <v>0</v>
      </c>
      <c r="L117" s="231">
        <v>21</v>
      </c>
      <c r="M117" s="231">
        <f>G117*(1+L117/100)</f>
        <v>0</v>
      </c>
      <c r="N117" s="220">
        <v>1.7999999999999999E-2</v>
      </c>
      <c r="O117" s="220">
        <f>ROUND(E117*N117,5)</f>
        <v>3.5999999999999997E-2</v>
      </c>
      <c r="P117" s="220">
        <v>0</v>
      </c>
      <c r="Q117" s="220">
        <f>ROUND(E117*P117,5)</f>
        <v>0</v>
      </c>
      <c r="R117" s="220"/>
      <c r="S117" s="220"/>
      <c r="T117" s="221">
        <v>0</v>
      </c>
      <c r="U117" s="220">
        <f>ROUND(E117*T117,2)</f>
        <v>0</v>
      </c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 t="s">
        <v>103</v>
      </c>
      <c r="AF117" s="210"/>
      <c r="AG117" s="210"/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1"/>
      <c r="B118" s="218"/>
      <c r="C118" s="266" t="s">
        <v>228</v>
      </c>
      <c r="D118" s="225"/>
      <c r="E118" s="229"/>
      <c r="F118" s="233"/>
      <c r="G118" s="234"/>
      <c r="H118" s="231"/>
      <c r="I118" s="231"/>
      <c r="J118" s="231"/>
      <c r="K118" s="231"/>
      <c r="L118" s="231"/>
      <c r="M118" s="231"/>
      <c r="N118" s="220"/>
      <c r="O118" s="220"/>
      <c r="P118" s="220"/>
      <c r="Q118" s="220"/>
      <c r="R118" s="220"/>
      <c r="S118" s="220"/>
      <c r="T118" s="221"/>
      <c r="U118" s="220"/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 t="s">
        <v>139</v>
      </c>
      <c r="AF118" s="210"/>
      <c r="AG118" s="210"/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3" t="str">
        <f>C118</f>
        <v>Branka bude vybavena novým olepením v červeno-bílé kombinaci.</v>
      </c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1"/>
      <c r="B119" s="218"/>
      <c r="C119" s="264" t="s">
        <v>55</v>
      </c>
      <c r="D119" s="222"/>
      <c r="E119" s="227">
        <v>2</v>
      </c>
      <c r="F119" s="231"/>
      <c r="G119" s="231"/>
      <c r="H119" s="231"/>
      <c r="I119" s="231"/>
      <c r="J119" s="231"/>
      <c r="K119" s="231"/>
      <c r="L119" s="231"/>
      <c r="M119" s="231"/>
      <c r="N119" s="220"/>
      <c r="O119" s="220"/>
      <c r="P119" s="220"/>
      <c r="Q119" s="220"/>
      <c r="R119" s="220"/>
      <c r="S119" s="220"/>
      <c r="T119" s="221"/>
      <c r="U119" s="220"/>
      <c r="V119" s="210"/>
      <c r="W119" s="210"/>
      <c r="X119" s="210"/>
      <c r="Y119" s="210"/>
      <c r="Z119" s="210"/>
      <c r="AA119" s="210"/>
      <c r="AB119" s="210"/>
      <c r="AC119" s="210"/>
      <c r="AD119" s="210"/>
      <c r="AE119" s="210" t="s">
        <v>105</v>
      </c>
      <c r="AF119" s="210">
        <v>0</v>
      </c>
      <c r="AG119" s="210"/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0.399999999999999" outlineLevel="1" x14ac:dyDescent="0.25">
      <c r="A120" s="211">
        <v>44</v>
      </c>
      <c r="B120" s="218" t="s">
        <v>229</v>
      </c>
      <c r="C120" s="263" t="s">
        <v>230</v>
      </c>
      <c r="D120" s="220" t="s">
        <v>130</v>
      </c>
      <c r="E120" s="226">
        <v>1</v>
      </c>
      <c r="F120" s="230">
        <f>H120+J120</f>
        <v>0</v>
      </c>
      <c r="G120" s="231">
        <f>ROUND(E120*F120,2)</f>
        <v>0</v>
      </c>
      <c r="H120" s="231"/>
      <c r="I120" s="231">
        <f>ROUND(E120*H120,2)</f>
        <v>0</v>
      </c>
      <c r="J120" s="231"/>
      <c r="K120" s="231">
        <f>ROUND(E120*J120,2)</f>
        <v>0</v>
      </c>
      <c r="L120" s="231">
        <v>21</v>
      </c>
      <c r="M120" s="231">
        <f>G120*(1+L120/100)</f>
        <v>0</v>
      </c>
      <c r="N120" s="220">
        <v>6.0000000000000001E-3</v>
      </c>
      <c r="O120" s="220">
        <f>ROUND(E120*N120,5)</f>
        <v>6.0000000000000001E-3</v>
      </c>
      <c r="P120" s="220">
        <v>0</v>
      </c>
      <c r="Q120" s="220">
        <f>ROUND(E120*P120,5)</f>
        <v>0</v>
      </c>
      <c r="R120" s="220"/>
      <c r="S120" s="220"/>
      <c r="T120" s="221">
        <v>0</v>
      </c>
      <c r="U120" s="220">
        <f>ROUND(E120*T120,2)</f>
        <v>0</v>
      </c>
      <c r="V120" s="210"/>
      <c r="W120" s="210"/>
      <c r="X120" s="210"/>
      <c r="Y120" s="210"/>
      <c r="Z120" s="210"/>
      <c r="AA120" s="210"/>
      <c r="AB120" s="210"/>
      <c r="AC120" s="210"/>
      <c r="AD120" s="210"/>
      <c r="AE120" s="210" t="s">
        <v>169</v>
      </c>
      <c r="AF120" s="210"/>
      <c r="AG120" s="210"/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11"/>
      <c r="B121" s="218"/>
      <c r="C121" s="266" t="s">
        <v>231</v>
      </c>
      <c r="D121" s="225"/>
      <c r="E121" s="229"/>
      <c r="F121" s="233"/>
      <c r="G121" s="234"/>
      <c r="H121" s="231"/>
      <c r="I121" s="231"/>
      <c r="J121" s="231"/>
      <c r="K121" s="231"/>
      <c r="L121" s="231"/>
      <c r="M121" s="231"/>
      <c r="N121" s="220"/>
      <c r="O121" s="220"/>
      <c r="P121" s="220"/>
      <c r="Q121" s="220"/>
      <c r="R121" s="220"/>
      <c r="S121" s="220"/>
      <c r="T121" s="221"/>
      <c r="U121" s="220"/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 t="s">
        <v>139</v>
      </c>
      <c r="AF121" s="210"/>
      <c r="AG121" s="210"/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3" t="str">
        <f>C121</f>
        <v>Rozměr cca 7,3 x 3,1 m, s oky a háčky pro ukotvení do lapačů (příp. do žlábků s roštem).</v>
      </c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11"/>
      <c r="B122" s="218"/>
      <c r="C122" s="264" t="s">
        <v>49</v>
      </c>
      <c r="D122" s="222"/>
      <c r="E122" s="227">
        <v>1</v>
      </c>
      <c r="F122" s="231"/>
      <c r="G122" s="231"/>
      <c r="H122" s="231"/>
      <c r="I122" s="231"/>
      <c r="J122" s="231"/>
      <c r="K122" s="231"/>
      <c r="L122" s="231"/>
      <c r="M122" s="231"/>
      <c r="N122" s="220"/>
      <c r="O122" s="220"/>
      <c r="P122" s="220"/>
      <c r="Q122" s="220"/>
      <c r="R122" s="220"/>
      <c r="S122" s="220"/>
      <c r="T122" s="221"/>
      <c r="U122" s="220"/>
      <c r="V122" s="210"/>
      <c r="W122" s="210"/>
      <c r="X122" s="210"/>
      <c r="Y122" s="210"/>
      <c r="Z122" s="210"/>
      <c r="AA122" s="210"/>
      <c r="AB122" s="210"/>
      <c r="AC122" s="210"/>
      <c r="AD122" s="210"/>
      <c r="AE122" s="210" t="s">
        <v>105</v>
      </c>
      <c r="AF122" s="210">
        <v>0</v>
      </c>
      <c r="AG122" s="210"/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x14ac:dyDescent="0.25">
      <c r="A123" s="212" t="s">
        <v>98</v>
      </c>
      <c r="B123" s="219" t="s">
        <v>65</v>
      </c>
      <c r="C123" s="265" t="s">
        <v>66</v>
      </c>
      <c r="D123" s="223"/>
      <c r="E123" s="228"/>
      <c r="F123" s="232"/>
      <c r="G123" s="232">
        <f>SUMIF(AE124:AE138,"&lt;&gt;NOR",G124:G138)</f>
        <v>0</v>
      </c>
      <c r="H123" s="232"/>
      <c r="I123" s="232">
        <f>SUM(I124:I138)</f>
        <v>0</v>
      </c>
      <c r="J123" s="232"/>
      <c r="K123" s="232">
        <f>SUM(K124:K138)</f>
        <v>0</v>
      </c>
      <c r="L123" s="232"/>
      <c r="M123" s="232">
        <f>SUM(M124:M138)</f>
        <v>0</v>
      </c>
      <c r="N123" s="223"/>
      <c r="O123" s="223">
        <f>SUM(O124:O138)</f>
        <v>14.108999999999998</v>
      </c>
      <c r="P123" s="223"/>
      <c r="Q123" s="223">
        <f>SUM(Q124:Q138)</f>
        <v>0</v>
      </c>
      <c r="R123" s="223"/>
      <c r="S123" s="223"/>
      <c r="T123" s="224"/>
      <c r="U123" s="223">
        <f>SUM(U124:U138)</f>
        <v>4.0200000000000005</v>
      </c>
      <c r="AE123" t="s">
        <v>99</v>
      </c>
    </row>
    <row r="124" spans="1:60" outlineLevel="1" x14ac:dyDescent="0.25">
      <c r="A124" s="211">
        <v>45</v>
      </c>
      <c r="B124" s="218" t="s">
        <v>172</v>
      </c>
      <c r="C124" s="263" t="s">
        <v>173</v>
      </c>
      <c r="D124" s="220" t="s">
        <v>102</v>
      </c>
      <c r="E124" s="226">
        <v>0.6</v>
      </c>
      <c r="F124" s="230">
        <f>H124+J124</f>
        <v>0</v>
      </c>
      <c r="G124" s="231">
        <f>ROUND(E124*F124,2)</f>
        <v>0</v>
      </c>
      <c r="H124" s="231"/>
      <c r="I124" s="231">
        <f>ROUND(E124*H124,2)</f>
        <v>0</v>
      </c>
      <c r="J124" s="231"/>
      <c r="K124" s="231">
        <f>ROUND(E124*J124,2)</f>
        <v>0</v>
      </c>
      <c r="L124" s="231">
        <v>21</v>
      </c>
      <c r="M124" s="231">
        <f>G124*(1+L124/100)</f>
        <v>0</v>
      </c>
      <c r="N124" s="220">
        <v>2.1</v>
      </c>
      <c r="O124" s="220">
        <f>ROUND(E124*N124,5)</f>
        <v>1.26</v>
      </c>
      <c r="P124" s="220">
        <v>0</v>
      </c>
      <c r="Q124" s="220">
        <f>ROUND(E124*P124,5)</f>
        <v>0</v>
      </c>
      <c r="R124" s="220"/>
      <c r="S124" s="220"/>
      <c r="T124" s="221">
        <v>0.96499999999999997</v>
      </c>
      <c r="U124" s="220">
        <f>ROUND(E124*T124,2)</f>
        <v>0.57999999999999996</v>
      </c>
      <c r="V124" s="210"/>
      <c r="W124" s="210"/>
      <c r="X124" s="210"/>
      <c r="Y124" s="210"/>
      <c r="Z124" s="210"/>
      <c r="AA124" s="210"/>
      <c r="AB124" s="210"/>
      <c r="AC124" s="210"/>
      <c r="AD124" s="210"/>
      <c r="AE124" s="210" t="s">
        <v>103</v>
      </c>
      <c r="AF124" s="210"/>
      <c r="AG124" s="210"/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11"/>
      <c r="B125" s="218"/>
      <c r="C125" s="264" t="s">
        <v>232</v>
      </c>
      <c r="D125" s="222"/>
      <c r="E125" s="227">
        <v>0.6</v>
      </c>
      <c r="F125" s="231"/>
      <c r="G125" s="231"/>
      <c r="H125" s="231"/>
      <c r="I125" s="231"/>
      <c r="J125" s="231"/>
      <c r="K125" s="231"/>
      <c r="L125" s="231"/>
      <c r="M125" s="231"/>
      <c r="N125" s="220"/>
      <c r="O125" s="220"/>
      <c r="P125" s="220"/>
      <c r="Q125" s="220"/>
      <c r="R125" s="220"/>
      <c r="S125" s="220"/>
      <c r="T125" s="221"/>
      <c r="U125" s="220"/>
      <c r="V125" s="210"/>
      <c r="W125" s="210"/>
      <c r="X125" s="210"/>
      <c r="Y125" s="210"/>
      <c r="Z125" s="210"/>
      <c r="AA125" s="210"/>
      <c r="AB125" s="210"/>
      <c r="AC125" s="210"/>
      <c r="AD125" s="210"/>
      <c r="AE125" s="210" t="s">
        <v>105</v>
      </c>
      <c r="AF125" s="210">
        <v>0</v>
      </c>
      <c r="AG125" s="210"/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1">
        <v>46</v>
      </c>
      <c r="B126" s="218" t="s">
        <v>233</v>
      </c>
      <c r="C126" s="263" t="s">
        <v>234</v>
      </c>
      <c r="D126" s="220" t="s">
        <v>137</v>
      </c>
      <c r="E126" s="226">
        <v>20</v>
      </c>
      <c r="F126" s="230">
        <f>H126+J126</f>
        <v>0</v>
      </c>
      <c r="G126" s="231">
        <f>ROUND(E126*F126,2)</f>
        <v>0</v>
      </c>
      <c r="H126" s="231"/>
      <c r="I126" s="231">
        <f>ROUND(E126*H126,2)</f>
        <v>0</v>
      </c>
      <c r="J126" s="231"/>
      <c r="K126" s="231">
        <f>ROUND(E126*J126,2)</f>
        <v>0</v>
      </c>
      <c r="L126" s="231">
        <v>21</v>
      </c>
      <c r="M126" s="231">
        <f>G126*(1+L126/100)</f>
        <v>0</v>
      </c>
      <c r="N126" s="220">
        <v>0.1525</v>
      </c>
      <c r="O126" s="220">
        <f>ROUND(E126*N126,5)</f>
        <v>3.05</v>
      </c>
      <c r="P126" s="220">
        <v>0</v>
      </c>
      <c r="Q126" s="220">
        <f>ROUND(E126*P126,5)</f>
        <v>0</v>
      </c>
      <c r="R126" s="220"/>
      <c r="S126" s="220"/>
      <c r="T126" s="221">
        <v>0.16200000000000001</v>
      </c>
      <c r="U126" s="220">
        <f>ROUND(E126*T126,2)</f>
        <v>3.24</v>
      </c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 t="s">
        <v>103</v>
      </c>
      <c r="AF126" s="210"/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11"/>
      <c r="B127" s="218"/>
      <c r="C127" s="264" t="s">
        <v>235</v>
      </c>
      <c r="D127" s="222"/>
      <c r="E127" s="227">
        <v>20</v>
      </c>
      <c r="F127" s="231"/>
      <c r="G127" s="231"/>
      <c r="H127" s="231"/>
      <c r="I127" s="231"/>
      <c r="J127" s="231"/>
      <c r="K127" s="231"/>
      <c r="L127" s="231"/>
      <c r="M127" s="231"/>
      <c r="N127" s="220"/>
      <c r="O127" s="220"/>
      <c r="P127" s="220"/>
      <c r="Q127" s="220"/>
      <c r="R127" s="220"/>
      <c r="S127" s="220"/>
      <c r="T127" s="221"/>
      <c r="U127" s="220"/>
      <c r="V127" s="210"/>
      <c r="W127" s="210"/>
      <c r="X127" s="210"/>
      <c r="Y127" s="210"/>
      <c r="Z127" s="210"/>
      <c r="AA127" s="210"/>
      <c r="AB127" s="210"/>
      <c r="AC127" s="210"/>
      <c r="AD127" s="210"/>
      <c r="AE127" s="210" t="s">
        <v>105</v>
      </c>
      <c r="AF127" s="210">
        <v>0</v>
      </c>
      <c r="AG127" s="210"/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20.399999999999999" outlineLevel="1" x14ac:dyDescent="0.25">
      <c r="A128" s="211">
        <v>47</v>
      </c>
      <c r="B128" s="218" t="s">
        <v>236</v>
      </c>
      <c r="C128" s="263" t="s">
        <v>237</v>
      </c>
      <c r="D128" s="220" t="s">
        <v>137</v>
      </c>
      <c r="E128" s="226">
        <v>20</v>
      </c>
      <c r="F128" s="230">
        <f>H128+J128</f>
        <v>0</v>
      </c>
      <c r="G128" s="231">
        <f>ROUND(E128*F128,2)</f>
        <v>0</v>
      </c>
      <c r="H128" s="231"/>
      <c r="I128" s="231">
        <f>ROUND(E128*H128,2)</f>
        <v>0</v>
      </c>
      <c r="J128" s="231"/>
      <c r="K128" s="231">
        <f>ROUND(E128*J128,2)</f>
        <v>0</v>
      </c>
      <c r="L128" s="231">
        <v>21</v>
      </c>
      <c r="M128" s="231">
        <f>G128*(1+L128/100)</f>
        <v>0</v>
      </c>
      <c r="N128" s="220">
        <v>0</v>
      </c>
      <c r="O128" s="220">
        <f>ROUND(E128*N128,5)</f>
        <v>0</v>
      </c>
      <c r="P128" s="220">
        <v>0</v>
      </c>
      <c r="Q128" s="220">
        <f>ROUND(E128*P128,5)</f>
        <v>0</v>
      </c>
      <c r="R128" s="220"/>
      <c r="S128" s="220"/>
      <c r="T128" s="221">
        <v>0</v>
      </c>
      <c r="U128" s="220">
        <f>ROUND(E128*T128,2)</f>
        <v>0</v>
      </c>
      <c r="V128" s="210"/>
      <c r="W128" s="210"/>
      <c r="X128" s="210"/>
      <c r="Y128" s="210"/>
      <c r="Z128" s="210"/>
      <c r="AA128" s="210"/>
      <c r="AB128" s="210"/>
      <c r="AC128" s="210"/>
      <c r="AD128" s="210"/>
      <c r="AE128" s="210" t="s">
        <v>103</v>
      </c>
      <c r="AF128" s="210"/>
      <c r="AG128" s="210"/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11"/>
      <c r="B129" s="218"/>
      <c r="C129" s="266" t="s">
        <v>238</v>
      </c>
      <c r="D129" s="225"/>
      <c r="E129" s="229"/>
      <c r="F129" s="233"/>
      <c r="G129" s="234"/>
      <c r="H129" s="231"/>
      <c r="I129" s="231"/>
      <c r="J129" s="231"/>
      <c r="K129" s="231"/>
      <c r="L129" s="231"/>
      <c r="M129" s="231"/>
      <c r="N129" s="220"/>
      <c r="O129" s="220"/>
      <c r="P129" s="220"/>
      <c r="Q129" s="220"/>
      <c r="R129" s="220"/>
      <c r="S129" s="220"/>
      <c r="T129" s="221"/>
      <c r="U129" s="220"/>
      <c r="V129" s="210"/>
      <c r="W129" s="210"/>
      <c r="X129" s="210"/>
      <c r="Y129" s="210"/>
      <c r="Z129" s="210"/>
      <c r="AA129" s="210"/>
      <c r="AB129" s="210"/>
      <c r="AC129" s="210"/>
      <c r="AD129" s="210"/>
      <c r="AE129" s="210" t="s">
        <v>139</v>
      </c>
      <c r="AF129" s="210"/>
      <c r="AG129" s="210"/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3" t="str">
        <f>C129</f>
        <v>Rozdíl v ceně mezi betonovým ložem obrubníku tř. C 12/15 a C 16/20.</v>
      </c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11"/>
      <c r="B130" s="218"/>
      <c r="C130" s="264" t="s">
        <v>163</v>
      </c>
      <c r="D130" s="222"/>
      <c r="E130" s="227">
        <v>20</v>
      </c>
      <c r="F130" s="231"/>
      <c r="G130" s="231"/>
      <c r="H130" s="231"/>
      <c r="I130" s="231"/>
      <c r="J130" s="231"/>
      <c r="K130" s="231"/>
      <c r="L130" s="231"/>
      <c r="M130" s="231"/>
      <c r="N130" s="220"/>
      <c r="O130" s="220"/>
      <c r="P130" s="220"/>
      <c r="Q130" s="220"/>
      <c r="R130" s="220"/>
      <c r="S130" s="220"/>
      <c r="T130" s="221"/>
      <c r="U130" s="220"/>
      <c r="V130" s="210"/>
      <c r="W130" s="210"/>
      <c r="X130" s="210"/>
      <c r="Y130" s="210"/>
      <c r="Z130" s="210"/>
      <c r="AA130" s="210"/>
      <c r="AB130" s="210"/>
      <c r="AC130" s="210"/>
      <c r="AD130" s="210"/>
      <c r="AE130" s="210" t="s">
        <v>105</v>
      </c>
      <c r="AF130" s="210">
        <v>0</v>
      </c>
      <c r="AG130" s="210"/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0.399999999999999" outlineLevel="1" x14ac:dyDescent="0.25">
      <c r="A131" s="211">
        <v>48</v>
      </c>
      <c r="B131" s="218" t="s">
        <v>239</v>
      </c>
      <c r="C131" s="263" t="s">
        <v>240</v>
      </c>
      <c r="D131" s="220" t="s">
        <v>137</v>
      </c>
      <c r="E131" s="226">
        <v>20</v>
      </c>
      <c r="F131" s="230">
        <f>H131+J131</f>
        <v>0</v>
      </c>
      <c r="G131" s="231">
        <f>ROUND(E131*F131,2)</f>
        <v>0</v>
      </c>
      <c r="H131" s="231"/>
      <c r="I131" s="231">
        <f>ROUND(E131*H131,2)</f>
        <v>0</v>
      </c>
      <c r="J131" s="231"/>
      <c r="K131" s="231">
        <f>ROUND(E131*J131,2)</f>
        <v>0</v>
      </c>
      <c r="L131" s="231">
        <v>21</v>
      </c>
      <c r="M131" s="231">
        <f>G131*(1+L131/100)</f>
        <v>0</v>
      </c>
      <c r="N131" s="220">
        <v>8.0000000000000002E-3</v>
      </c>
      <c r="O131" s="220">
        <f>ROUND(E131*N131,5)</f>
        <v>0.16</v>
      </c>
      <c r="P131" s="220">
        <v>0</v>
      </c>
      <c r="Q131" s="220">
        <f>ROUND(E131*P131,5)</f>
        <v>0</v>
      </c>
      <c r="R131" s="220"/>
      <c r="S131" s="220"/>
      <c r="T131" s="221">
        <v>0</v>
      </c>
      <c r="U131" s="220">
        <f>ROUND(E131*T131,2)</f>
        <v>0</v>
      </c>
      <c r="V131" s="210"/>
      <c r="W131" s="210"/>
      <c r="X131" s="210"/>
      <c r="Y131" s="210"/>
      <c r="Z131" s="210"/>
      <c r="AA131" s="210"/>
      <c r="AB131" s="210"/>
      <c r="AC131" s="210"/>
      <c r="AD131" s="210"/>
      <c r="AE131" s="210" t="s">
        <v>103</v>
      </c>
      <c r="AF131" s="210"/>
      <c r="AG131" s="210"/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1"/>
      <c r="B132" s="218"/>
      <c r="C132" s="266" t="s">
        <v>241</v>
      </c>
      <c r="D132" s="225"/>
      <c r="E132" s="229"/>
      <c r="F132" s="233"/>
      <c r="G132" s="234"/>
      <c r="H132" s="231"/>
      <c r="I132" s="231"/>
      <c r="J132" s="231"/>
      <c r="K132" s="231"/>
      <c r="L132" s="231"/>
      <c r="M132" s="231"/>
      <c r="N132" s="220"/>
      <c r="O132" s="220"/>
      <c r="P132" s="220"/>
      <c r="Q132" s="220"/>
      <c r="R132" s="220"/>
      <c r="S132" s="220"/>
      <c r="T132" s="221"/>
      <c r="U132" s="220"/>
      <c r="V132" s="210"/>
      <c r="W132" s="210"/>
      <c r="X132" s="210"/>
      <c r="Y132" s="210"/>
      <c r="Z132" s="210"/>
      <c r="AA132" s="210"/>
      <c r="AB132" s="210"/>
      <c r="AC132" s="210"/>
      <c r="AD132" s="210"/>
      <c r="AE132" s="210" t="s">
        <v>139</v>
      </c>
      <c r="AF132" s="210"/>
      <c r="AG132" s="210"/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3" t="str">
        <f>C132</f>
        <v>Včetně rohových dílů.</v>
      </c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11"/>
      <c r="B133" s="218"/>
      <c r="C133" s="264" t="s">
        <v>235</v>
      </c>
      <c r="D133" s="222"/>
      <c r="E133" s="227">
        <v>20</v>
      </c>
      <c r="F133" s="231"/>
      <c r="G133" s="231"/>
      <c r="H133" s="231"/>
      <c r="I133" s="231"/>
      <c r="J133" s="231"/>
      <c r="K133" s="231"/>
      <c r="L133" s="231"/>
      <c r="M133" s="231"/>
      <c r="N133" s="220"/>
      <c r="O133" s="220"/>
      <c r="P133" s="220"/>
      <c r="Q133" s="220"/>
      <c r="R133" s="220"/>
      <c r="S133" s="220"/>
      <c r="T133" s="221"/>
      <c r="U133" s="220"/>
      <c r="V133" s="210"/>
      <c r="W133" s="210"/>
      <c r="X133" s="210"/>
      <c r="Y133" s="210"/>
      <c r="Z133" s="210"/>
      <c r="AA133" s="210"/>
      <c r="AB133" s="210"/>
      <c r="AC133" s="210"/>
      <c r="AD133" s="210"/>
      <c r="AE133" s="210" t="s">
        <v>105</v>
      </c>
      <c r="AF133" s="210">
        <v>0</v>
      </c>
      <c r="AG133" s="210"/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11">
        <v>49</v>
      </c>
      <c r="B134" s="218" t="s">
        <v>242</v>
      </c>
      <c r="C134" s="263" t="s">
        <v>243</v>
      </c>
      <c r="D134" s="220" t="s">
        <v>102</v>
      </c>
      <c r="E134" s="226">
        <v>6.3</v>
      </c>
      <c r="F134" s="230">
        <f>H134+J134</f>
        <v>0</v>
      </c>
      <c r="G134" s="231">
        <f>ROUND(E134*F134,2)</f>
        <v>0</v>
      </c>
      <c r="H134" s="231"/>
      <c r="I134" s="231">
        <f>ROUND(E134*H134,2)</f>
        <v>0</v>
      </c>
      <c r="J134" s="231"/>
      <c r="K134" s="231">
        <f>ROUND(E134*J134,2)</f>
        <v>0</v>
      </c>
      <c r="L134" s="231">
        <v>21</v>
      </c>
      <c r="M134" s="231">
        <f>G134*(1+L134/100)</f>
        <v>0</v>
      </c>
      <c r="N134" s="220">
        <v>0</v>
      </c>
      <c r="O134" s="220">
        <f>ROUND(E134*N134,5)</f>
        <v>0</v>
      </c>
      <c r="P134" s="220">
        <v>0</v>
      </c>
      <c r="Q134" s="220">
        <f>ROUND(E134*P134,5)</f>
        <v>0</v>
      </c>
      <c r="R134" s="220"/>
      <c r="S134" s="220"/>
      <c r="T134" s="221">
        <v>3.1E-2</v>
      </c>
      <c r="U134" s="220">
        <f>ROUND(E134*T134,2)</f>
        <v>0.2</v>
      </c>
      <c r="V134" s="210"/>
      <c r="W134" s="210"/>
      <c r="X134" s="210"/>
      <c r="Y134" s="210"/>
      <c r="Z134" s="210"/>
      <c r="AA134" s="210"/>
      <c r="AB134" s="210"/>
      <c r="AC134" s="210"/>
      <c r="AD134" s="210"/>
      <c r="AE134" s="210" t="s">
        <v>103</v>
      </c>
      <c r="AF134" s="210"/>
      <c r="AG134" s="210"/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11"/>
      <c r="B135" s="218"/>
      <c r="C135" s="264" t="s">
        <v>244</v>
      </c>
      <c r="D135" s="222"/>
      <c r="E135" s="227">
        <v>6.3</v>
      </c>
      <c r="F135" s="231"/>
      <c r="G135" s="231"/>
      <c r="H135" s="231"/>
      <c r="I135" s="231"/>
      <c r="J135" s="231"/>
      <c r="K135" s="231"/>
      <c r="L135" s="231"/>
      <c r="M135" s="231"/>
      <c r="N135" s="220"/>
      <c r="O135" s="220"/>
      <c r="P135" s="220"/>
      <c r="Q135" s="220"/>
      <c r="R135" s="220"/>
      <c r="S135" s="220"/>
      <c r="T135" s="221"/>
      <c r="U135" s="220"/>
      <c r="V135" s="210"/>
      <c r="W135" s="210"/>
      <c r="X135" s="210"/>
      <c r="Y135" s="210"/>
      <c r="Z135" s="210"/>
      <c r="AA135" s="210"/>
      <c r="AB135" s="210"/>
      <c r="AC135" s="210"/>
      <c r="AD135" s="210"/>
      <c r="AE135" s="210" t="s">
        <v>105</v>
      </c>
      <c r="AF135" s="210">
        <v>0</v>
      </c>
      <c r="AG135" s="210"/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11">
        <v>50</v>
      </c>
      <c r="B136" s="218" t="s">
        <v>245</v>
      </c>
      <c r="C136" s="263" t="s">
        <v>246</v>
      </c>
      <c r="D136" s="220" t="s">
        <v>102</v>
      </c>
      <c r="E136" s="226">
        <v>6.4260000000000002</v>
      </c>
      <c r="F136" s="230">
        <f>H136+J136</f>
        <v>0</v>
      </c>
      <c r="G136" s="231">
        <f>ROUND(E136*F136,2)</f>
        <v>0</v>
      </c>
      <c r="H136" s="231"/>
      <c r="I136" s="231">
        <f>ROUND(E136*H136,2)</f>
        <v>0</v>
      </c>
      <c r="J136" s="231"/>
      <c r="K136" s="231">
        <f>ROUND(E136*J136,2)</f>
        <v>0</v>
      </c>
      <c r="L136" s="231">
        <v>21</v>
      </c>
      <c r="M136" s="231">
        <f>G136*(1+L136/100)</f>
        <v>0</v>
      </c>
      <c r="N136" s="220">
        <v>1.5</v>
      </c>
      <c r="O136" s="220">
        <f>ROUND(E136*N136,5)</f>
        <v>9.6389999999999993</v>
      </c>
      <c r="P136" s="220">
        <v>0</v>
      </c>
      <c r="Q136" s="220">
        <f>ROUND(E136*P136,5)</f>
        <v>0</v>
      </c>
      <c r="R136" s="220"/>
      <c r="S136" s="220"/>
      <c r="T136" s="221">
        <v>0</v>
      </c>
      <c r="U136" s="220">
        <f>ROUND(E136*T136,2)</f>
        <v>0</v>
      </c>
      <c r="V136" s="210"/>
      <c r="W136" s="210"/>
      <c r="X136" s="210"/>
      <c r="Y136" s="210"/>
      <c r="Z136" s="210"/>
      <c r="AA136" s="210"/>
      <c r="AB136" s="210"/>
      <c r="AC136" s="210"/>
      <c r="AD136" s="210"/>
      <c r="AE136" s="210" t="s">
        <v>169</v>
      </c>
      <c r="AF136" s="210"/>
      <c r="AG136" s="210"/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1" outlineLevel="1" x14ac:dyDescent="0.25">
      <c r="A137" s="211"/>
      <c r="B137" s="218"/>
      <c r="C137" s="266" t="s">
        <v>247</v>
      </c>
      <c r="D137" s="225"/>
      <c r="E137" s="229"/>
      <c r="F137" s="233"/>
      <c r="G137" s="234"/>
      <c r="H137" s="231"/>
      <c r="I137" s="231"/>
      <c r="J137" s="231"/>
      <c r="K137" s="231"/>
      <c r="L137" s="231"/>
      <c r="M137" s="231"/>
      <c r="N137" s="220"/>
      <c r="O137" s="220"/>
      <c r="P137" s="220"/>
      <c r="Q137" s="220"/>
      <c r="R137" s="220"/>
      <c r="S137" s="220"/>
      <c r="T137" s="221"/>
      <c r="U137" s="220"/>
      <c r="V137" s="210"/>
      <c r="W137" s="210"/>
      <c r="X137" s="210"/>
      <c r="Y137" s="210"/>
      <c r="Z137" s="210"/>
      <c r="AA137" s="210"/>
      <c r="AB137" s="210"/>
      <c r="AC137" s="210"/>
      <c r="AD137" s="210"/>
      <c r="AE137" s="210" t="s">
        <v>139</v>
      </c>
      <c r="AF137" s="210"/>
      <c r="AG137" s="210"/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3" t="str">
        <f>C137</f>
        <v>Písek čistý křemičitý (SiO2 min. 96%) kulatozrnný, bílý, bez organických komponentů, maximální frakce 2 mm z nichž max. 5% hmotnostních je nižší než 0,2 mm, splňující Vyhl. č. 238/2011 Sb.</v>
      </c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11"/>
      <c r="B138" s="218"/>
      <c r="C138" s="264" t="s">
        <v>248</v>
      </c>
      <c r="D138" s="222"/>
      <c r="E138" s="227">
        <v>6.4260000000000002</v>
      </c>
      <c r="F138" s="231"/>
      <c r="G138" s="231"/>
      <c r="H138" s="231"/>
      <c r="I138" s="231"/>
      <c r="J138" s="231"/>
      <c r="K138" s="231"/>
      <c r="L138" s="231"/>
      <c r="M138" s="231"/>
      <c r="N138" s="220"/>
      <c r="O138" s="220"/>
      <c r="P138" s="220"/>
      <c r="Q138" s="220"/>
      <c r="R138" s="220"/>
      <c r="S138" s="220"/>
      <c r="T138" s="221"/>
      <c r="U138" s="220"/>
      <c r="V138" s="210"/>
      <c r="W138" s="210"/>
      <c r="X138" s="210"/>
      <c r="Y138" s="210"/>
      <c r="Z138" s="210"/>
      <c r="AA138" s="210"/>
      <c r="AB138" s="210"/>
      <c r="AC138" s="210"/>
      <c r="AD138" s="210"/>
      <c r="AE138" s="210" t="s">
        <v>105</v>
      </c>
      <c r="AF138" s="210">
        <v>0</v>
      </c>
      <c r="AG138" s="210"/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x14ac:dyDescent="0.25">
      <c r="A139" s="212" t="s">
        <v>98</v>
      </c>
      <c r="B139" s="219" t="s">
        <v>67</v>
      </c>
      <c r="C139" s="265" t="s">
        <v>68</v>
      </c>
      <c r="D139" s="223"/>
      <c r="E139" s="228"/>
      <c r="F139" s="232"/>
      <c r="G139" s="232">
        <f>SUMIF(AE140:AE143,"&lt;&gt;NOR",G140:G143)</f>
        <v>0</v>
      </c>
      <c r="H139" s="232"/>
      <c r="I139" s="232">
        <f>SUM(I140:I143)</f>
        <v>0</v>
      </c>
      <c r="J139" s="232"/>
      <c r="K139" s="232">
        <f>SUM(K140:K143)</f>
        <v>0</v>
      </c>
      <c r="L139" s="232"/>
      <c r="M139" s="232">
        <f>SUM(M140:M143)</f>
        <v>0</v>
      </c>
      <c r="N139" s="223"/>
      <c r="O139" s="223">
        <f>SUM(O140:O143)</f>
        <v>2.3481700000000001</v>
      </c>
      <c r="P139" s="223"/>
      <c r="Q139" s="223">
        <f>SUM(Q140:Q143)</f>
        <v>0</v>
      </c>
      <c r="R139" s="223"/>
      <c r="S139" s="223"/>
      <c r="T139" s="224"/>
      <c r="U139" s="223">
        <f>SUM(U140:U143)</f>
        <v>2.6</v>
      </c>
      <c r="AE139" t="s">
        <v>99</v>
      </c>
    </row>
    <row r="140" spans="1:60" outlineLevel="1" x14ac:dyDescent="0.25">
      <c r="A140" s="211">
        <v>51</v>
      </c>
      <c r="B140" s="218" t="s">
        <v>249</v>
      </c>
      <c r="C140" s="263" t="s">
        <v>250</v>
      </c>
      <c r="D140" s="220" t="s">
        <v>137</v>
      </c>
      <c r="E140" s="226">
        <v>11</v>
      </c>
      <c r="F140" s="230">
        <f>H140+J140</f>
        <v>0</v>
      </c>
      <c r="G140" s="231">
        <f>ROUND(E140*F140,2)</f>
        <v>0</v>
      </c>
      <c r="H140" s="231"/>
      <c r="I140" s="231">
        <f>ROUND(E140*H140,2)</f>
        <v>0</v>
      </c>
      <c r="J140" s="231"/>
      <c r="K140" s="231">
        <f>ROUND(E140*J140,2)</f>
        <v>0</v>
      </c>
      <c r="L140" s="231">
        <v>21</v>
      </c>
      <c r="M140" s="231">
        <f>G140*(1+L140/100)</f>
        <v>0</v>
      </c>
      <c r="N140" s="220">
        <v>9.1069999999999998E-2</v>
      </c>
      <c r="O140" s="220">
        <f>ROUND(E140*N140,5)</f>
        <v>1.00177</v>
      </c>
      <c r="P140" s="220">
        <v>0</v>
      </c>
      <c r="Q140" s="220">
        <f>ROUND(E140*P140,5)</f>
        <v>0</v>
      </c>
      <c r="R140" s="220"/>
      <c r="S140" s="220"/>
      <c r="T140" s="221">
        <v>0.23599999999999999</v>
      </c>
      <c r="U140" s="220">
        <f>ROUND(E140*T140,2)</f>
        <v>2.6</v>
      </c>
      <c r="V140" s="210"/>
      <c r="W140" s="210"/>
      <c r="X140" s="210"/>
      <c r="Y140" s="210"/>
      <c r="Z140" s="210"/>
      <c r="AA140" s="210"/>
      <c r="AB140" s="210"/>
      <c r="AC140" s="210"/>
      <c r="AD140" s="210"/>
      <c r="AE140" s="210" t="s">
        <v>103</v>
      </c>
      <c r="AF140" s="210"/>
      <c r="AG140" s="210"/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11"/>
      <c r="B141" s="218"/>
      <c r="C141" s="264" t="s">
        <v>51</v>
      </c>
      <c r="D141" s="222"/>
      <c r="E141" s="227">
        <v>11</v>
      </c>
      <c r="F141" s="231"/>
      <c r="G141" s="231"/>
      <c r="H141" s="231"/>
      <c r="I141" s="231"/>
      <c r="J141" s="231"/>
      <c r="K141" s="231"/>
      <c r="L141" s="231"/>
      <c r="M141" s="231"/>
      <c r="N141" s="220"/>
      <c r="O141" s="220"/>
      <c r="P141" s="220"/>
      <c r="Q141" s="220"/>
      <c r="R141" s="220"/>
      <c r="S141" s="220"/>
      <c r="T141" s="221"/>
      <c r="U141" s="220"/>
      <c r="V141" s="210"/>
      <c r="W141" s="210"/>
      <c r="X141" s="210"/>
      <c r="Y141" s="210"/>
      <c r="Z141" s="210"/>
      <c r="AA141" s="210"/>
      <c r="AB141" s="210"/>
      <c r="AC141" s="210"/>
      <c r="AD141" s="210"/>
      <c r="AE141" s="210" t="s">
        <v>105</v>
      </c>
      <c r="AF141" s="210">
        <v>0</v>
      </c>
      <c r="AG141" s="210"/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11">
        <v>52</v>
      </c>
      <c r="B142" s="218" t="s">
        <v>251</v>
      </c>
      <c r="C142" s="263" t="s">
        <v>252</v>
      </c>
      <c r="D142" s="220" t="s">
        <v>130</v>
      </c>
      <c r="E142" s="226">
        <v>33.659999999999997</v>
      </c>
      <c r="F142" s="230">
        <f>H142+J142</f>
        <v>0</v>
      </c>
      <c r="G142" s="231">
        <f>ROUND(E142*F142,2)</f>
        <v>0</v>
      </c>
      <c r="H142" s="231"/>
      <c r="I142" s="231">
        <f>ROUND(E142*H142,2)</f>
        <v>0</v>
      </c>
      <c r="J142" s="231"/>
      <c r="K142" s="231">
        <f>ROUND(E142*J142,2)</f>
        <v>0</v>
      </c>
      <c r="L142" s="231">
        <v>21</v>
      </c>
      <c r="M142" s="231">
        <f>G142*(1+L142/100)</f>
        <v>0</v>
      </c>
      <c r="N142" s="220">
        <v>0.04</v>
      </c>
      <c r="O142" s="220">
        <f>ROUND(E142*N142,5)</f>
        <v>1.3464</v>
      </c>
      <c r="P142" s="220">
        <v>0</v>
      </c>
      <c r="Q142" s="220">
        <f>ROUND(E142*P142,5)</f>
        <v>0</v>
      </c>
      <c r="R142" s="220"/>
      <c r="S142" s="220"/>
      <c r="T142" s="221">
        <v>0</v>
      </c>
      <c r="U142" s="220">
        <f>ROUND(E142*T142,2)</f>
        <v>0</v>
      </c>
      <c r="V142" s="210"/>
      <c r="W142" s="210"/>
      <c r="X142" s="210"/>
      <c r="Y142" s="210"/>
      <c r="Z142" s="210"/>
      <c r="AA142" s="210"/>
      <c r="AB142" s="210"/>
      <c r="AC142" s="210"/>
      <c r="AD142" s="210"/>
      <c r="AE142" s="210" t="s">
        <v>169</v>
      </c>
      <c r="AF142" s="210"/>
      <c r="AG142" s="210"/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11"/>
      <c r="B143" s="218"/>
      <c r="C143" s="264" t="s">
        <v>253</v>
      </c>
      <c r="D143" s="222"/>
      <c r="E143" s="227">
        <v>33.659999999999997</v>
      </c>
      <c r="F143" s="231"/>
      <c r="G143" s="231"/>
      <c r="H143" s="231"/>
      <c r="I143" s="231"/>
      <c r="J143" s="231"/>
      <c r="K143" s="231"/>
      <c r="L143" s="231"/>
      <c r="M143" s="231"/>
      <c r="N143" s="220"/>
      <c r="O143" s="220"/>
      <c r="P143" s="220"/>
      <c r="Q143" s="220"/>
      <c r="R143" s="220"/>
      <c r="S143" s="220"/>
      <c r="T143" s="221"/>
      <c r="U143" s="220"/>
      <c r="V143" s="210"/>
      <c r="W143" s="210"/>
      <c r="X143" s="210"/>
      <c r="Y143" s="210"/>
      <c r="Z143" s="210"/>
      <c r="AA143" s="210"/>
      <c r="AB143" s="210"/>
      <c r="AC143" s="210"/>
      <c r="AD143" s="210"/>
      <c r="AE143" s="210" t="s">
        <v>105</v>
      </c>
      <c r="AF143" s="210">
        <v>0</v>
      </c>
      <c r="AG143" s="210"/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x14ac:dyDescent="0.25">
      <c r="A144" s="212" t="s">
        <v>98</v>
      </c>
      <c r="B144" s="219" t="s">
        <v>69</v>
      </c>
      <c r="C144" s="265" t="s">
        <v>70</v>
      </c>
      <c r="D144" s="223"/>
      <c r="E144" s="228"/>
      <c r="F144" s="232"/>
      <c r="G144" s="232">
        <f>SUMIF(AE145:AE145,"&lt;&gt;NOR",G145:G145)</f>
        <v>0</v>
      </c>
      <c r="H144" s="232"/>
      <c r="I144" s="232">
        <f>SUM(I145:I145)</f>
        <v>0</v>
      </c>
      <c r="J144" s="232"/>
      <c r="K144" s="232">
        <f>SUM(K145:K145)</f>
        <v>0</v>
      </c>
      <c r="L144" s="232"/>
      <c r="M144" s="232">
        <f>SUM(M145:M145)</f>
        <v>0</v>
      </c>
      <c r="N144" s="223"/>
      <c r="O144" s="223">
        <f>SUM(O145:O145)</f>
        <v>0</v>
      </c>
      <c r="P144" s="223"/>
      <c r="Q144" s="223">
        <f>SUM(Q145:Q145)</f>
        <v>0</v>
      </c>
      <c r="R144" s="223"/>
      <c r="S144" s="223"/>
      <c r="T144" s="224"/>
      <c r="U144" s="223">
        <f>SUM(U145:U145)</f>
        <v>3.19</v>
      </c>
      <c r="AE144" t="s">
        <v>99</v>
      </c>
    </row>
    <row r="145" spans="1:60" outlineLevel="1" x14ac:dyDescent="0.25">
      <c r="A145" s="211">
        <v>53</v>
      </c>
      <c r="B145" s="218" t="s">
        <v>254</v>
      </c>
      <c r="C145" s="263" t="s">
        <v>255</v>
      </c>
      <c r="D145" s="220" t="s">
        <v>122</v>
      </c>
      <c r="E145" s="226">
        <v>42.541879999999999</v>
      </c>
      <c r="F145" s="230">
        <f>H145+J145</f>
        <v>0</v>
      </c>
      <c r="G145" s="231">
        <f>ROUND(E145*F145,2)</f>
        <v>0</v>
      </c>
      <c r="H145" s="231"/>
      <c r="I145" s="231">
        <f>ROUND(E145*H145,2)</f>
        <v>0</v>
      </c>
      <c r="J145" s="231"/>
      <c r="K145" s="231">
        <f>ROUND(E145*J145,2)</f>
        <v>0</v>
      </c>
      <c r="L145" s="231">
        <v>21</v>
      </c>
      <c r="M145" s="231">
        <f>G145*(1+L145/100)</f>
        <v>0</v>
      </c>
      <c r="N145" s="220">
        <v>0</v>
      </c>
      <c r="O145" s="220">
        <f>ROUND(E145*N145,5)</f>
        <v>0</v>
      </c>
      <c r="P145" s="220">
        <v>0</v>
      </c>
      <c r="Q145" s="220">
        <f>ROUND(E145*P145,5)</f>
        <v>0</v>
      </c>
      <c r="R145" s="220"/>
      <c r="S145" s="220"/>
      <c r="T145" s="221">
        <v>7.4999999999999997E-2</v>
      </c>
      <c r="U145" s="220">
        <f>ROUND(E145*T145,2)</f>
        <v>3.19</v>
      </c>
      <c r="V145" s="210"/>
      <c r="W145" s="210"/>
      <c r="X145" s="210"/>
      <c r="Y145" s="210"/>
      <c r="Z145" s="210"/>
      <c r="AA145" s="210"/>
      <c r="AB145" s="210"/>
      <c r="AC145" s="210"/>
      <c r="AD145" s="210"/>
      <c r="AE145" s="210" t="s">
        <v>256</v>
      </c>
      <c r="AF145" s="210"/>
      <c r="AG145" s="210"/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x14ac:dyDescent="0.25">
      <c r="A146" s="212" t="s">
        <v>98</v>
      </c>
      <c r="B146" s="219" t="s">
        <v>71</v>
      </c>
      <c r="C146" s="265" t="s">
        <v>26</v>
      </c>
      <c r="D146" s="223"/>
      <c r="E146" s="228"/>
      <c r="F146" s="232"/>
      <c r="G146" s="232">
        <f>SUMIF(AE147:AE149,"&lt;&gt;NOR",G147:G149)</f>
        <v>0</v>
      </c>
      <c r="H146" s="232"/>
      <c r="I146" s="232">
        <f>SUM(I147:I149)</f>
        <v>0</v>
      </c>
      <c r="J146" s="232"/>
      <c r="K146" s="232">
        <f>SUM(K147:K149)</f>
        <v>0</v>
      </c>
      <c r="L146" s="232"/>
      <c r="M146" s="232">
        <f>SUM(M147:M149)</f>
        <v>0</v>
      </c>
      <c r="N146" s="223"/>
      <c r="O146" s="223">
        <f>SUM(O147:O149)</f>
        <v>0</v>
      </c>
      <c r="P146" s="223"/>
      <c r="Q146" s="223">
        <f>SUM(Q147:Q149)</f>
        <v>0</v>
      </c>
      <c r="R146" s="223"/>
      <c r="S146" s="223"/>
      <c r="T146" s="224"/>
      <c r="U146" s="223">
        <f>SUM(U147:U149)</f>
        <v>0</v>
      </c>
      <c r="AE146" t="s">
        <v>99</v>
      </c>
    </row>
    <row r="147" spans="1:60" outlineLevel="1" x14ac:dyDescent="0.25">
      <c r="A147" s="211">
        <v>54</v>
      </c>
      <c r="B147" s="218" t="s">
        <v>257</v>
      </c>
      <c r="C147" s="263" t="s">
        <v>258</v>
      </c>
      <c r="D147" s="220" t="s">
        <v>259</v>
      </c>
      <c r="E147" s="226">
        <v>1</v>
      </c>
      <c r="F147" s="230">
        <f>H147+J147</f>
        <v>0</v>
      </c>
      <c r="G147" s="231">
        <f>ROUND(E147*F147,2)</f>
        <v>0</v>
      </c>
      <c r="H147" s="231"/>
      <c r="I147" s="231">
        <f>ROUND(E147*H147,2)</f>
        <v>0</v>
      </c>
      <c r="J147" s="231"/>
      <c r="K147" s="231">
        <f>ROUND(E147*J147,2)</f>
        <v>0</v>
      </c>
      <c r="L147" s="231">
        <v>21</v>
      </c>
      <c r="M147" s="231">
        <f>G147*(1+L147/100)</f>
        <v>0</v>
      </c>
      <c r="N147" s="220">
        <v>0</v>
      </c>
      <c r="O147" s="220">
        <f>ROUND(E147*N147,5)</f>
        <v>0</v>
      </c>
      <c r="P147" s="220">
        <v>0</v>
      </c>
      <c r="Q147" s="220">
        <f>ROUND(E147*P147,5)</f>
        <v>0</v>
      </c>
      <c r="R147" s="220"/>
      <c r="S147" s="220"/>
      <c r="T147" s="221">
        <v>0</v>
      </c>
      <c r="U147" s="220">
        <f>ROUND(E147*T147,2)</f>
        <v>0</v>
      </c>
      <c r="V147" s="210"/>
      <c r="W147" s="210"/>
      <c r="X147" s="210"/>
      <c r="Y147" s="210"/>
      <c r="Z147" s="210"/>
      <c r="AA147" s="210"/>
      <c r="AB147" s="210"/>
      <c r="AC147" s="210"/>
      <c r="AD147" s="210"/>
      <c r="AE147" s="210" t="s">
        <v>260</v>
      </c>
      <c r="AF147" s="210"/>
      <c r="AG147" s="210"/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ht="20.399999999999999" outlineLevel="1" x14ac:dyDescent="0.25">
      <c r="A148" s="211">
        <v>55</v>
      </c>
      <c r="B148" s="218" t="s">
        <v>261</v>
      </c>
      <c r="C148" s="263" t="s">
        <v>262</v>
      </c>
      <c r="D148" s="220" t="s">
        <v>259</v>
      </c>
      <c r="E148" s="226">
        <v>1</v>
      </c>
      <c r="F148" s="230">
        <f>H148+J148</f>
        <v>0</v>
      </c>
      <c r="G148" s="231">
        <f>ROUND(E148*F148,2)</f>
        <v>0</v>
      </c>
      <c r="H148" s="231"/>
      <c r="I148" s="231">
        <f>ROUND(E148*H148,2)</f>
        <v>0</v>
      </c>
      <c r="J148" s="231"/>
      <c r="K148" s="231">
        <f>ROUND(E148*J148,2)</f>
        <v>0</v>
      </c>
      <c r="L148" s="231">
        <v>21</v>
      </c>
      <c r="M148" s="231">
        <f>G148*(1+L148/100)</f>
        <v>0</v>
      </c>
      <c r="N148" s="220">
        <v>0</v>
      </c>
      <c r="O148" s="220">
        <f>ROUND(E148*N148,5)</f>
        <v>0</v>
      </c>
      <c r="P148" s="220">
        <v>0</v>
      </c>
      <c r="Q148" s="220">
        <f>ROUND(E148*P148,5)</f>
        <v>0</v>
      </c>
      <c r="R148" s="220"/>
      <c r="S148" s="220"/>
      <c r="T148" s="221">
        <v>0</v>
      </c>
      <c r="U148" s="220">
        <f>ROUND(E148*T148,2)</f>
        <v>0</v>
      </c>
      <c r="V148" s="210"/>
      <c r="W148" s="210"/>
      <c r="X148" s="210"/>
      <c r="Y148" s="210"/>
      <c r="Z148" s="210"/>
      <c r="AA148" s="210"/>
      <c r="AB148" s="210"/>
      <c r="AC148" s="210"/>
      <c r="AD148" s="210"/>
      <c r="AE148" s="210" t="s">
        <v>260</v>
      </c>
      <c r="AF148" s="210"/>
      <c r="AG148" s="210"/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42">
        <v>56</v>
      </c>
      <c r="B149" s="243" t="s">
        <v>263</v>
      </c>
      <c r="C149" s="267" t="s">
        <v>264</v>
      </c>
      <c r="D149" s="244" t="s">
        <v>259</v>
      </c>
      <c r="E149" s="245">
        <v>1</v>
      </c>
      <c r="F149" s="246">
        <f>H149+J149</f>
        <v>0</v>
      </c>
      <c r="G149" s="247">
        <f>ROUND(E149*F149,2)</f>
        <v>0</v>
      </c>
      <c r="H149" s="247"/>
      <c r="I149" s="247">
        <f>ROUND(E149*H149,2)</f>
        <v>0</v>
      </c>
      <c r="J149" s="247"/>
      <c r="K149" s="247">
        <f>ROUND(E149*J149,2)</f>
        <v>0</v>
      </c>
      <c r="L149" s="247">
        <v>21</v>
      </c>
      <c r="M149" s="247">
        <f>G149*(1+L149/100)</f>
        <v>0</v>
      </c>
      <c r="N149" s="244">
        <v>0</v>
      </c>
      <c r="O149" s="244">
        <f>ROUND(E149*N149,5)</f>
        <v>0</v>
      </c>
      <c r="P149" s="244">
        <v>0</v>
      </c>
      <c r="Q149" s="244">
        <f>ROUND(E149*P149,5)</f>
        <v>0</v>
      </c>
      <c r="R149" s="244"/>
      <c r="S149" s="244"/>
      <c r="T149" s="248">
        <v>0</v>
      </c>
      <c r="U149" s="244">
        <f>ROUND(E149*T149,2)</f>
        <v>0</v>
      </c>
      <c r="V149" s="210"/>
      <c r="W149" s="210"/>
      <c r="X149" s="210"/>
      <c r="Y149" s="210"/>
      <c r="Z149" s="210"/>
      <c r="AA149" s="210"/>
      <c r="AB149" s="210"/>
      <c r="AC149" s="210"/>
      <c r="AD149" s="210"/>
      <c r="AE149" s="210" t="s">
        <v>260</v>
      </c>
      <c r="AF149" s="210"/>
      <c r="AG149" s="210"/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x14ac:dyDescent="0.25">
      <c r="A150" s="6"/>
      <c r="B150" s="7" t="s">
        <v>265</v>
      </c>
      <c r="C150" s="268" t="s">
        <v>265</v>
      </c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AC150">
        <v>12</v>
      </c>
      <c r="AD150">
        <v>21</v>
      </c>
    </row>
    <row r="151" spans="1:60" x14ac:dyDescent="0.25">
      <c r="A151" s="249"/>
      <c r="B151" s="250" t="s">
        <v>28</v>
      </c>
      <c r="C151" s="269" t="s">
        <v>265</v>
      </c>
      <c r="D151" s="251"/>
      <c r="E151" s="251"/>
      <c r="F151" s="251"/>
      <c r="G151" s="262">
        <f>G8+G25+G43+G62+G71+G83+G98+G113+G123+G139+G144+G146</f>
        <v>0</v>
      </c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AC151">
        <f>SUMIF(L7:L149,AC150,G7:G149)</f>
        <v>0</v>
      </c>
      <c r="AD151">
        <f>SUMIF(L7:L149,AD150,G7:G149)</f>
        <v>0</v>
      </c>
      <c r="AE151" t="s">
        <v>266</v>
      </c>
    </row>
    <row r="152" spans="1:60" x14ac:dyDescent="0.25">
      <c r="A152" s="6"/>
      <c r="B152" s="7" t="s">
        <v>265</v>
      </c>
      <c r="C152" s="268" t="s">
        <v>265</v>
      </c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</row>
    <row r="153" spans="1:60" x14ac:dyDescent="0.25">
      <c r="A153" s="6"/>
      <c r="B153" s="7" t="s">
        <v>265</v>
      </c>
      <c r="C153" s="268" t="s">
        <v>265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</row>
    <row r="154" spans="1:60" x14ac:dyDescent="0.25">
      <c r="A154" s="252" t="s">
        <v>267</v>
      </c>
      <c r="B154" s="252"/>
      <c r="C154" s="270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60" x14ac:dyDescent="0.25">
      <c r="A155" s="253"/>
      <c r="B155" s="254"/>
      <c r="C155" s="271"/>
      <c r="D155" s="254"/>
      <c r="E155" s="254"/>
      <c r="F155" s="254"/>
      <c r="G155" s="255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AE155" t="s">
        <v>268</v>
      </c>
    </row>
    <row r="156" spans="1:60" x14ac:dyDescent="0.25">
      <c r="A156" s="256"/>
      <c r="B156" s="257"/>
      <c r="C156" s="272"/>
      <c r="D156" s="257"/>
      <c r="E156" s="257"/>
      <c r="F156" s="257"/>
      <c r="G156" s="258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</row>
    <row r="157" spans="1:60" x14ac:dyDescent="0.25">
      <c r="A157" s="256"/>
      <c r="B157" s="257"/>
      <c r="C157" s="272"/>
      <c r="D157" s="257"/>
      <c r="E157" s="257"/>
      <c r="F157" s="257"/>
      <c r="G157" s="258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60" x14ac:dyDescent="0.25">
      <c r="A158" s="256"/>
      <c r="B158" s="257"/>
      <c r="C158" s="272"/>
      <c r="D158" s="257"/>
      <c r="E158" s="257"/>
      <c r="F158" s="257"/>
      <c r="G158" s="258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</row>
    <row r="159" spans="1:60" x14ac:dyDescent="0.25">
      <c r="A159" s="259"/>
      <c r="B159" s="260"/>
      <c r="C159" s="273"/>
      <c r="D159" s="260"/>
      <c r="E159" s="260"/>
      <c r="F159" s="260"/>
      <c r="G159" s="261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</row>
    <row r="160" spans="1:60" x14ac:dyDescent="0.25">
      <c r="A160" s="6"/>
      <c r="B160" s="7" t="s">
        <v>265</v>
      </c>
      <c r="C160" s="268" t="s">
        <v>265</v>
      </c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</row>
    <row r="161" spans="3:31" x14ac:dyDescent="0.25">
      <c r="C161" s="274"/>
      <c r="AE161" t="s">
        <v>269</v>
      </c>
    </row>
  </sheetData>
  <mergeCells count="16">
    <mergeCell ref="C132:G132"/>
    <mergeCell ref="C137:G137"/>
    <mergeCell ref="A154:C154"/>
    <mergeCell ref="A155:G159"/>
    <mergeCell ref="C106:G106"/>
    <mergeCell ref="C107:G107"/>
    <mergeCell ref="C115:G115"/>
    <mergeCell ref="C118:G118"/>
    <mergeCell ref="C121:G121"/>
    <mergeCell ref="C129:G129"/>
    <mergeCell ref="A1:G1"/>
    <mergeCell ref="C2:G2"/>
    <mergeCell ref="C3:G3"/>
    <mergeCell ref="C4:G4"/>
    <mergeCell ref="C33:G33"/>
    <mergeCell ref="C73:G73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2025-04-01T07:18:17Z</dcterms:modified>
</cp:coreProperties>
</file>